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ngnapa/Desktop/ส่งสรรพากร/มดแดงลิสซิ่ง/"/>
    </mc:Choice>
  </mc:AlternateContent>
  <xr:revisionPtr revIDLastSave="0" documentId="13_ncr:1_{53BA9F3F-1BB2-7C45-8888-75771C9A1321}" xr6:coauthVersionLast="47" xr6:coauthVersionMax="47" xr10:uidLastSave="{00000000-0000-0000-0000-000000000000}"/>
  <bookViews>
    <workbookView xWindow="400" yWindow="500" windowWidth="28800" windowHeight="16460" activeTab="1" xr2:uid="{B18763A9-B966-9545-99A3-6FB97D6A602F}"/>
  </bookViews>
  <sheets>
    <sheet name="งบปี2561" sheetId="15" r:id="rId1"/>
    <sheet name="งบทดลอง" sheetId="13" r:id="rId2"/>
    <sheet name="ยอดซื้อรถ" sheetId="14" r:id="rId3"/>
    <sheet name="จำนวนสัญญา" sheetId="1" r:id="rId4"/>
    <sheet name="มูลค่าสัญญา" sheetId="2" r:id="rId5"/>
    <sheet name="ค่างวดที่ครบกำหนด" sheetId="3" r:id="rId6"/>
    <sheet name="เงินดาวน์" sheetId="10" r:id="rId7"/>
    <sheet name="ค่างวดที่รับล่วงหน้า" sheetId="7" r:id="rId8"/>
    <sheet name="ขาดทุนเลิกสัญญา" sheetId="9" r:id="rId9"/>
    <sheet name="ภาษีขาย" sheetId="16" r:id="rId10"/>
    <sheet name="ภาษีขายที้งหมด" sheetId="18" r:id="rId11"/>
    <sheet name="ค่าปรับ" sheetId="17" r:id="rId12"/>
    <sheet name="ค่างวดที่จ่าย" sheetId="8" r:id="rId13"/>
    <sheet name="ดอกเบี้ยรับ" sheetId="4" r:id="rId14"/>
    <sheet name="ค่างวดที่ลูกค้าไม่จ่าย" sheetId="6" r:id="rId15"/>
    <sheet name="ค่าอื่น ๆ" sheetId="5" r:id="rId16"/>
    <sheet name="ยอดซื้อ" sheetId="11" r:id="rId17"/>
    <sheet name="ยดดส่งคืน" sheetId="12" r:id="rId18"/>
  </sheets>
  <externalReferences>
    <externalReference r:id="rId19"/>
    <externalReference r:id="rId2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5" i="13" l="1"/>
  <c r="M35" i="13"/>
  <c r="K35" i="13"/>
  <c r="I35" i="13"/>
  <c r="G35" i="13"/>
  <c r="E35" i="13"/>
  <c r="O6" i="9"/>
  <c r="O7" i="9"/>
  <c r="O8" i="9"/>
  <c r="O9" i="9"/>
  <c r="O10" i="9"/>
  <c r="O11" i="9"/>
  <c r="O5" i="9"/>
  <c r="D11" i="9"/>
  <c r="E11" i="9"/>
  <c r="F11" i="9"/>
  <c r="G11" i="9"/>
  <c r="H11" i="9"/>
  <c r="I11" i="9"/>
  <c r="J11" i="9"/>
  <c r="K11" i="9"/>
  <c r="L11" i="9"/>
  <c r="M11" i="9"/>
  <c r="N11" i="9"/>
  <c r="C11" i="9"/>
  <c r="D7" i="13"/>
  <c r="O12" i="18"/>
  <c r="M12" i="18"/>
  <c r="L12" i="18"/>
  <c r="K12" i="18"/>
  <c r="I12" i="18"/>
  <c r="J12" i="18"/>
  <c r="G12" i="18"/>
  <c r="H12" i="18"/>
  <c r="F12" i="18"/>
  <c r="E12" i="18"/>
  <c r="D12" i="18"/>
  <c r="C12" i="18"/>
  <c r="D8" i="18"/>
  <c r="E8" i="18"/>
  <c r="F8" i="18"/>
  <c r="G8" i="18"/>
  <c r="H8" i="18"/>
  <c r="I8" i="18"/>
  <c r="J8" i="18"/>
  <c r="K8" i="18"/>
  <c r="L8" i="18"/>
  <c r="M8" i="18"/>
  <c r="N8" i="18"/>
  <c r="C8" i="18"/>
  <c r="D7" i="18"/>
  <c r="E7" i="18"/>
  <c r="F7" i="18"/>
  <c r="G7" i="18"/>
  <c r="H7" i="18"/>
  <c r="I7" i="18"/>
  <c r="J7" i="18"/>
  <c r="K7" i="18"/>
  <c r="L7" i="18"/>
  <c r="M7" i="18"/>
  <c r="N7" i="18"/>
  <c r="C7" i="18"/>
  <c r="O7" i="7"/>
  <c r="D7" i="7"/>
  <c r="E7" i="7"/>
  <c r="F7" i="7"/>
  <c r="G7" i="7"/>
  <c r="H7" i="7"/>
  <c r="I7" i="7"/>
  <c r="J7" i="7"/>
  <c r="K7" i="7"/>
  <c r="L7" i="7"/>
  <c r="M7" i="7"/>
  <c r="N7" i="7"/>
  <c r="C7" i="7"/>
  <c r="D6" i="18"/>
  <c r="E6" i="18"/>
  <c r="F6" i="18"/>
  <c r="G6" i="18"/>
  <c r="H6" i="18"/>
  <c r="I6" i="18"/>
  <c r="J6" i="18"/>
  <c r="K6" i="18"/>
  <c r="L6" i="18"/>
  <c r="M6" i="18"/>
  <c r="N6" i="18"/>
  <c r="C6" i="18"/>
  <c r="O5" i="10"/>
  <c r="D5" i="18"/>
  <c r="E5" i="18"/>
  <c r="F5" i="18"/>
  <c r="G5" i="18"/>
  <c r="H5" i="18"/>
  <c r="I5" i="18"/>
  <c r="J5" i="18"/>
  <c r="K5" i="18"/>
  <c r="L5" i="18"/>
  <c r="M5" i="18"/>
  <c r="N5" i="18"/>
  <c r="C5" i="18"/>
  <c r="O14" i="18"/>
  <c r="AU11" i="13"/>
  <c r="AQ11" i="13"/>
  <c r="AM11" i="13"/>
  <c r="AI11" i="13"/>
  <c r="AE11" i="13"/>
  <c r="AA11" i="13"/>
  <c r="W11" i="13"/>
  <c r="S11" i="13"/>
  <c r="O11" i="13"/>
  <c r="AV16" i="13"/>
  <c r="AV17" i="13"/>
  <c r="AV18" i="13"/>
  <c r="AV19" i="13"/>
  <c r="AV20" i="13"/>
  <c r="AV15" i="13"/>
  <c r="AR16" i="13"/>
  <c r="AR17" i="13"/>
  <c r="AR18" i="13"/>
  <c r="AR19" i="13"/>
  <c r="AR20" i="13"/>
  <c r="AR15" i="13"/>
  <c r="AN16" i="13"/>
  <c r="AN17" i="13"/>
  <c r="AN18" i="13"/>
  <c r="AN19" i="13"/>
  <c r="AN20" i="13"/>
  <c r="AN15" i="13"/>
  <c r="AJ16" i="13"/>
  <c r="AJ17" i="13"/>
  <c r="AJ18" i="13"/>
  <c r="AJ19" i="13"/>
  <c r="AJ20" i="13"/>
  <c r="AJ15" i="13"/>
  <c r="AF16" i="13"/>
  <c r="AF17" i="13"/>
  <c r="AF18" i="13"/>
  <c r="AF19" i="13"/>
  <c r="AF20" i="13"/>
  <c r="AF15" i="13"/>
  <c r="AB16" i="13"/>
  <c r="AB17" i="13"/>
  <c r="AB18" i="13"/>
  <c r="AB19" i="13"/>
  <c r="AB20" i="13"/>
  <c r="AB15" i="13"/>
  <c r="X16" i="13"/>
  <c r="X17" i="13"/>
  <c r="X18" i="13"/>
  <c r="X19" i="13"/>
  <c r="X20" i="13"/>
  <c r="X15" i="13"/>
  <c r="T16" i="13"/>
  <c r="T17" i="13"/>
  <c r="T18" i="13"/>
  <c r="T19" i="13"/>
  <c r="T20" i="13"/>
  <c r="T15" i="13"/>
  <c r="P20" i="13"/>
  <c r="P18" i="13"/>
  <c r="P17" i="13"/>
  <c r="P16" i="13"/>
  <c r="P15" i="13"/>
  <c r="N14" i="1"/>
  <c r="M14" i="1"/>
  <c r="O7" i="18" l="1"/>
  <c r="O6" i="18"/>
  <c r="O5" i="18"/>
  <c r="O8" i="18"/>
  <c r="O10" i="2"/>
  <c r="O6" i="2"/>
  <c r="O8" i="2"/>
  <c r="O9" i="2"/>
  <c r="D10" i="2"/>
  <c r="C10" i="2"/>
  <c r="C28" i="17"/>
  <c r="C26" i="17"/>
  <c r="D28" i="17"/>
  <c r="E28" i="17"/>
  <c r="F28" i="17"/>
  <c r="G28" i="17"/>
  <c r="H28" i="17"/>
  <c r="I28" i="17"/>
  <c r="J28" i="17"/>
  <c r="K28" i="17"/>
  <c r="L28" i="17"/>
  <c r="M28" i="17"/>
  <c r="N28" i="17"/>
  <c r="D26" i="17"/>
  <c r="E26" i="17"/>
  <c r="F26" i="17"/>
  <c r="G26" i="17"/>
  <c r="H26" i="17"/>
  <c r="I26" i="17"/>
  <c r="J26" i="17"/>
  <c r="K26" i="17"/>
  <c r="L26" i="17"/>
  <c r="M26" i="17"/>
  <c r="N26" i="17"/>
  <c r="O8" i="1"/>
  <c r="O9" i="1" s="1"/>
  <c r="D9" i="1"/>
  <c r="C9" i="1"/>
  <c r="O10" i="4" l="1"/>
  <c r="D23" i="17"/>
  <c r="E23" i="17"/>
  <c r="F23" i="17"/>
  <c r="G23" i="17"/>
  <c r="H23" i="17"/>
  <c r="I23" i="17"/>
  <c r="J23" i="17"/>
  <c r="K23" i="17"/>
  <c r="L23" i="17"/>
  <c r="M23" i="17"/>
  <c r="N23" i="17"/>
  <c r="C23" i="17"/>
  <c r="D9" i="17"/>
  <c r="E9" i="17"/>
  <c r="E24" i="17" s="1"/>
  <c r="F9" i="17"/>
  <c r="G9" i="17"/>
  <c r="H9" i="17"/>
  <c r="I9" i="17"/>
  <c r="J9" i="17"/>
  <c r="K9" i="17"/>
  <c r="K24" i="17" s="1"/>
  <c r="L9" i="17"/>
  <c r="L24" i="17" s="1"/>
  <c r="M9" i="17"/>
  <c r="M24" i="17" s="1"/>
  <c r="N9" i="17"/>
  <c r="N24" i="17" s="1"/>
  <c r="C9" i="17"/>
  <c r="O9" i="17" s="1"/>
  <c r="D22" i="17"/>
  <c r="E22" i="17"/>
  <c r="F22" i="17"/>
  <c r="G22" i="17"/>
  <c r="H22" i="17"/>
  <c r="I22" i="17"/>
  <c r="J22" i="17"/>
  <c r="K22" i="17"/>
  <c r="L22" i="17"/>
  <c r="M22" i="17"/>
  <c r="N22" i="17"/>
  <c r="C22" i="17"/>
  <c r="C20" i="17"/>
  <c r="N20" i="17"/>
  <c r="M20" i="17"/>
  <c r="L20" i="17"/>
  <c r="K20" i="17"/>
  <c r="J20" i="17"/>
  <c r="I20" i="17"/>
  <c r="H20" i="17"/>
  <c r="G20" i="17"/>
  <c r="F20" i="17"/>
  <c r="E20" i="17"/>
  <c r="D20" i="17"/>
  <c r="D18" i="17"/>
  <c r="E18" i="17"/>
  <c r="F18" i="17"/>
  <c r="G18" i="17"/>
  <c r="H18" i="17"/>
  <c r="I18" i="17"/>
  <c r="J18" i="17"/>
  <c r="K18" i="17"/>
  <c r="L18" i="17"/>
  <c r="M18" i="17"/>
  <c r="N18" i="17"/>
  <c r="C18" i="17"/>
  <c r="O17" i="17"/>
  <c r="O19" i="17"/>
  <c r="O21" i="17"/>
  <c r="O29" i="17"/>
  <c r="O6" i="17"/>
  <c r="O7" i="17"/>
  <c r="O8" i="17"/>
  <c r="O12" i="17"/>
  <c r="O13" i="17"/>
  <c r="D16" i="17"/>
  <c r="E16" i="17"/>
  <c r="F16" i="17"/>
  <c r="G16" i="17"/>
  <c r="H16" i="17"/>
  <c r="I16" i="17"/>
  <c r="J16" i="17"/>
  <c r="K16" i="17"/>
  <c r="L16" i="17"/>
  <c r="M16" i="17"/>
  <c r="N16" i="17"/>
  <c r="C16" i="17"/>
  <c r="O5" i="17"/>
  <c r="D13" i="4"/>
  <c r="E13" i="4"/>
  <c r="F13" i="4"/>
  <c r="G13" i="4"/>
  <c r="H13" i="4"/>
  <c r="I13" i="4"/>
  <c r="J13" i="4"/>
  <c r="K13" i="4"/>
  <c r="L13" i="4"/>
  <c r="M13" i="4"/>
  <c r="N13" i="4"/>
  <c r="C13" i="4"/>
  <c r="D11" i="4"/>
  <c r="J24" i="17" l="1"/>
  <c r="F24" i="17"/>
  <c r="I24" i="17"/>
  <c r="O16" i="17"/>
  <c r="H24" i="17"/>
  <c r="D24" i="17"/>
  <c r="O20" i="17"/>
  <c r="G24" i="17"/>
  <c r="C24" i="17"/>
  <c r="O18" i="17"/>
  <c r="O23" i="17"/>
  <c r="O22" i="17"/>
  <c r="J30" i="13"/>
  <c r="L14" i="1"/>
  <c r="K14" i="1"/>
  <c r="J14" i="1"/>
  <c r="I14" i="1"/>
  <c r="H14" i="1"/>
  <c r="F14" i="1"/>
  <c r="E186" i="14"/>
  <c r="E178" i="14"/>
  <c r="D178" i="14"/>
  <c r="E167" i="14"/>
  <c r="E166" i="14"/>
  <c r="E164" i="14"/>
  <c r="E163" i="14"/>
  <c r="E162" i="14"/>
  <c r="E161" i="14"/>
  <c r="D160" i="14"/>
  <c r="E159" i="14"/>
  <c r="E158" i="14"/>
  <c r="E156" i="14"/>
  <c r="E155" i="14"/>
  <c r="E154" i="14"/>
  <c r="E153" i="14"/>
  <c r="E149" i="14"/>
  <c r="E148" i="14"/>
  <c r="E147" i="14"/>
  <c r="E146" i="14"/>
  <c r="E145" i="14"/>
  <c r="E144" i="14"/>
  <c r="D143" i="14"/>
  <c r="E142" i="14"/>
  <c r="E141" i="14"/>
  <c r="E140" i="14"/>
  <c r="E139" i="14"/>
  <c r="E138" i="14"/>
  <c r="E137" i="14"/>
  <c r="E133" i="14"/>
  <c r="E132" i="14"/>
  <c r="E131" i="14"/>
  <c r="E130" i="14"/>
  <c r="E129" i="14"/>
  <c r="E128" i="14"/>
  <c r="D127" i="14"/>
  <c r="E126" i="14"/>
  <c r="E125" i="14"/>
  <c r="E124" i="14"/>
  <c r="E123" i="14"/>
  <c r="E122" i="14"/>
  <c r="E121" i="14"/>
  <c r="E117" i="14"/>
  <c r="E116" i="14"/>
  <c r="E115" i="14"/>
  <c r="E114" i="14"/>
  <c r="E113" i="14"/>
  <c r="E112" i="14"/>
  <c r="D111" i="14"/>
  <c r="E110" i="14"/>
  <c r="E109" i="14"/>
  <c r="E108" i="14"/>
  <c r="E107" i="14"/>
  <c r="E106" i="14"/>
  <c r="E105" i="14"/>
  <c r="E101" i="14"/>
  <c r="E100" i="14"/>
  <c r="E99" i="14"/>
  <c r="E98" i="14"/>
  <c r="E97" i="14"/>
  <c r="E96" i="14"/>
  <c r="D95" i="14"/>
  <c r="E94" i="14"/>
  <c r="E93" i="14"/>
  <c r="E92" i="14"/>
  <c r="E91" i="14"/>
  <c r="E90" i="14"/>
  <c r="E89" i="14"/>
  <c r="E85" i="14"/>
  <c r="E84" i="14"/>
  <c r="E83" i="14"/>
  <c r="E82" i="14"/>
  <c r="E81" i="14"/>
  <c r="E80" i="14"/>
  <c r="E86" i="14" s="1"/>
  <c r="E78" i="14"/>
  <c r="D78" i="14"/>
  <c r="E77" i="14"/>
  <c r="E76" i="14"/>
  <c r="D76" i="14"/>
  <c r="E75" i="14"/>
  <c r="D75" i="14"/>
  <c r="E74" i="14"/>
  <c r="D74" i="14"/>
  <c r="E73" i="14"/>
  <c r="E79" i="14" s="1"/>
  <c r="E87" i="14" s="1"/>
  <c r="D73" i="14"/>
  <c r="O9" i="10"/>
  <c r="O8" i="10"/>
  <c r="C7" i="10"/>
  <c r="E95" i="14" l="1"/>
  <c r="E134" i="14"/>
  <c r="E127" i="14"/>
  <c r="E135" i="14" s="1"/>
  <c r="E118" i="14"/>
  <c r="E119" i="14" s="1"/>
  <c r="E160" i="14"/>
  <c r="E168" i="14"/>
  <c r="E150" i="14"/>
  <c r="E111" i="14"/>
  <c r="D79" i="14"/>
  <c r="G14" i="1" s="1"/>
  <c r="E102" i="14"/>
  <c r="E143" i="14"/>
  <c r="E151" i="14" s="1"/>
  <c r="E187" i="14"/>
  <c r="O24" i="17"/>
  <c r="O26" i="17"/>
  <c r="O25" i="17"/>
  <c r="E103" i="14"/>
  <c r="D205" i="14"/>
  <c r="AV25" i="13"/>
  <c r="AV38" i="13" s="1"/>
  <c r="AV40" i="13" s="1"/>
  <c r="AU6" i="13"/>
  <c r="AU38" i="13" s="1"/>
  <c r="AU40" i="13" s="1"/>
  <c r="AU42" i="13" s="1"/>
  <c r="AR25" i="13"/>
  <c r="AR38" i="13" s="1"/>
  <c r="AR40" i="13" s="1"/>
  <c r="AQ6" i="13"/>
  <c r="AQ38" i="13" s="1"/>
  <c r="AQ40" i="13" s="1"/>
  <c r="AQ42" i="13" s="1"/>
  <c r="AN25" i="13"/>
  <c r="AN38" i="13" s="1"/>
  <c r="AN40" i="13" s="1"/>
  <c r="E169" i="14" l="1"/>
  <c r="O28" i="17"/>
  <c r="O27" i="17"/>
  <c r="AM6" i="13"/>
  <c r="AM38" i="13" s="1"/>
  <c r="AM40" i="13" s="1"/>
  <c r="AM42" i="13" s="1"/>
  <c r="AJ25" i="13"/>
  <c r="AJ38" i="13" s="1"/>
  <c r="AJ40" i="13" s="1"/>
  <c r="AI6" i="13"/>
  <c r="AI38" i="13" s="1"/>
  <c r="AI40" i="13" s="1"/>
  <c r="AI42" i="13" s="1"/>
  <c r="AF25" i="13"/>
  <c r="AF38" i="13" s="1"/>
  <c r="AF40" i="13" s="1"/>
  <c r="AE6" i="13"/>
  <c r="AE38" i="13" s="1"/>
  <c r="AE40" i="13" s="1"/>
  <c r="AB25" i="13"/>
  <c r="AB38" i="13" s="1"/>
  <c r="AB40" i="13" s="1"/>
  <c r="AA6" i="13"/>
  <c r="AA38" i="13" s="1"/>
  <c r="AA40" i="13" s="1"/>
  <c r="X25" i="13"/>
  <c r="X38" i="13" s="1"/>
  <c r="X40" i="13" s="1"/>
  <c r="W6" i="13"/>
  <c r="W38" i="13" s="1"/>
  <c r="W40" i="13" s="1"/>
  <c r="W42" i="13" s="1"/>
  <c r="T25" i="13"/>
  <c r="T38" i="13" s="1"/>
  <c r="T40" i="13" s="1"/>
  <c r="S6" i="13"/>
  <c r="S38" i="13" s="1"/>
  <c r="S40" i="13" s="1"/>
  <c r="S42" i="13" s="1"/>
  <c r="P25" i="13"/>
  <c r="P38" i="13" s="1"/>
  <c r="P40" i="13" s="1"/>
  <c r="O6" i="13"/>
  <c r="O38" i="13" s="1"/>
  <c r="O40" i="13" s="1"/>
  <c r="L25" i="13"/>
  <c r="L16" i="13"/>
  <c r="L17" i="13"/>
  <c r="L18" i="13"/>
  <c r="L19" i="13"/>
  <c r="L20" i="13"/>
  <c r="L15" i="13"/>
  <c r="L38" i="13" s="1"/>
  <c r="L40" i="13" s="1"/>
  <c r="K11" i="13"/>
  <c r="K6" i="13"/>
  <c r="H25" i="13"/>
  <c r="G11" i="13"/>
  <c r="G6" i="13"/>
  <c r="G38" i="13" s="1"/>
  <c r="G40" i="13" s="1"/>
  <c r="D25" i="13"/>
  <c r="E8" i="13"/>
  <c r="E9" i="13"/>
  <c r="E10" i="13"/>
  <c r="F12" i="16"/>
  <c r="E12" i="16"/>
  <c r="F6" i="16"/>
  <c r="F41" i="16" s="1"/>
  <c r="E6" i="16"/>
  <c r="E41" i="16" s="1"/>
  <c r="C6" i="13"/>
  <c r="E14" i="1"/>
  <c r="E16" i="1" s="1"/>
  <c r="D14" i="1"/>
  <c r="D16" i="1" s="1"/>
  <c r="F16" i="1"/>
  <c r="G16" i="1"/>
  <c r="H16" i="1"/>
  <c r="I16" i="1"/>
  <c r="J16" i="1"/>
  <c r="K16" i="1"/>
  <c r="L16" i="1"/>
  <c r="M16" i="1"/>
  <c r="N16" i="1"/>
  <c r="C14" i="1"/>
  <c r="C16" i="1" s="1"/>
  <c r="I149" i="15"/>
  <c r="F144" i="15"/>
  <c r="F146" i="15" s="1"/>
  <c r="E144" i="15"/>
  <c r="E145" i="15" s="1"/>
  <c r="E146" i="15" s="1"/>
  <c r="C144" i="15"/>
  <c r="B150" i="15" s="1"/>
  <c r="J143" i="15"/>
  <c r="I143" i="15"/>
  <c r="H143" i="15"/>
  <c r="G143" i="15"/>
  <c r="H142" i="15"/>
  <c r="J142" i="15" s="1"/>
  <c r="G142" i="15"/>
  <c r="I142" i="15" s="1"/>
  <c r="J141" i="15"/>
  <c r="I141" i="15"/>
  <c r="H141" i="15"/>
  <c r="G141" i="15"/>
  <c r="H140" i="15"/>
  <c r="J140" i="15" s="1"/>
  <c r="G140" i="15"/>
  <c r="I140" i="15" s="1"/>
  <c r="J139" i="15"/>
  <c r="H139" i="15"/>
  <c r="C139" i="15"/>
  <c r="G139" i="15" s="1"/>
  <c r="I139" i="15" s="1"/>
  <c r="H138" i="15"/>
  <c r="J138" i="15" s="1"/>
  <c r="G138" i="15"/>
  <c r="I138" i="15" s="1"/>
  <c r="J137" i="15"/>
  <c r="H137" i="15"/>
  <c r="G137" i="15"/>
  <c r="I137" i="15" s="1"/>
  <c r="H136" i="15"/>
  <c r="J136" i="15" s="1"/>
  <c r="G136" i="15"/>
  <c r="I136" i="15" s="1"/>
  <c r="J135" i="15"/>
  <c r="H135" i="15"/>
  <c r="G135" i="15"/>
  <c r="I135" i="15" s="1"/>
  <c r="H134" i="15"/>
  <c r="J134" i="15" s="1"/>
  <c r="G134" i="15"/>
  <c r="I134" i="15" s="1"/>
  <c r="J133" i="15"/>
  <c r="H133" i="15"/>
  <c r="G133" i="15"/>
  <c r="I133" i="15" s="1"/>
  <c r="H132" i="15"/>
  <c r="J132" i="15" s="1"/>
  <c r="G132" i="15"/>
  <c r="I132" i="15" s="1"/>
  <c r="J131" i="15"/>
  <c r="H131" i="15"/>
  <c r="G131" i="15"/>
  <c r="I131" i="15" s="1"/>
  <c r="H130" i="15"/>
  <c r="J130" i="15" s="1"/>
  <c r="G130" i="15"/>
  <c r="I130" i="15" s="1"/>
  <c r="J129" i="15"/>
  <c r="H129" i="15"/>
  <c r="G129" i="15"/>
  <c r="I129" i="15" s="1"/>
  <c r="H128" i="15"/>
  <c r="J128" i="15" s="1"/>
  <c r="G128" i="15"/>
  <c r="I128" i="15" s="1"/>
  <c r="J127" i="15"/>
  <c r="H127" i="15"/>
  <c r="G127" i="15"/>
  <c r="I127" i="15" s="1"/>
  <c r="C127" i="15"/>
  <c r="I126" i="15"/>
  <c r="H126" i="15"/>
  <c r="J126" i="15" s="1"/>
  <c r="G126" i="15"/>
  <c r="H125" i="15"/>
  <c r="J125" i="15" s="1"/>
  <c r="C125" i="15"/>
  <c r="G125" i="15" s="1"/>
  <c r="I125" i="15" s="1"/>
  <c r="J124" i="15"/>
  <c r="I124" i="15"/>
  <c r="G124" i="15"/>
  <c r="J123" i="15"/>
  <c r="G123" i="15"/>
  <c r="I123" i="15" s="1"/>
  <c r="H122" i="15"/>
  <c r="J122" i="15" s="1"/>
  <c r="G122" i="15"/>
  <c r="I122" i="15" s="1"/>
  <c r="J121" i="15"/>
  <c r="H121" i="15"/>
  <c r="G121" i="15"/>
  <c r="I121" i="15" s="1"/>
  <c r="H120" i="15"/>
  <c r="J120" i="15" s="1"/>
  <c r="G120" i="15"/>
  <c r="I120" i="15" s="1"/>
  <c r="J119" i="15"/>
  <c r="H119" i="15"/>
  <c r="G119" i="15"/>
  <c r="I119" i="15" s="1"/>
  <c r="H118" i="15"/>
  <c r="J118" i="15" s="1"/>
  <c r="G118" i="15"/>
  <c r="I118" i="15" s="1"/>
  <c r="J117" i="15"/>
  <c r="H117" i="15"/>
  <c r="G117" i="15"/>
  <c r="I117" i="15" s="1"/>
  <c r="H116" i="15"/>
  <c r="J116" i="15" s="1"/>
  <c r="G116" i="15"/>
  <c r="I116" i="15" s="1"/>
  <c r="C116" i="15"/>
  <c r="I115" i="15"/>
  <c r="H115" i="15"/>
  <c r="J115" i="15" s="1"/>
  <c r="G115" i="15"/>
  <c r="I114" i="15"/>
  <c r="H114" i="15"/>
  <c r="J114" i="15" s="1"/>
  <c r="G114" i="15"/>
  <c r="C114" i="15"/>
  <c r="J113" i="15"/>
  <c r="H113" i="15"/>
  <c r="G113" i="15"/>
  <c r="I113" i="15" s="1"/>
  <c r="J112" i="15"/>
  <c r="I112" i="15"/>
  <c r="G112" i="15"/>
  <c r="C112" i="15"/>
  <c r="J111" i="15"/>
  <c r="I111" i="15"/>
  <c r="H111" i="15"/>
  <c r="G111" i="15"/>
  <c r="J110" i="15"/>
  <c r="I110" i="15"/>
  <c r="H110" i="15"/>
  <c r="G110" i="15"/>
  <c r="J109" i="15"/>
  <c r="H109" i="15"/>
  <c r="G109" i="15"/>
  <c r="I109" i="15" s="1"/>
  <c r="J108" i="15"/>
  <c r="I108" i="15"/>
  <c r="H108" i="15"/>
  <c r="G108" i="15"/>
  <c r="J107" i="15"/>
  <c r="H107" i="15"/>
  <c r="G107" i="15"/>
  <c r="I107" i="15" s="1"/>
  <c r="J106" i="15"/>
  <c r="I106" i="15"/>
  <c r="H106" i="15"/>
  <c r="G106" i="15"/>
  <c r="G105" i="15"/>
  <c r="I105" i="15" s="1"/>
  <c r="G104" i="15"/>
  <c r="I104" i="15" s="1"/>
  <c r="J103" i="15"/>
  <c r="I103" i="15"/>
  <c r="H103" i="15"/>
  <c r="G103" i="15"/>
  <c r="J102" i="15"/>
  <c r="I102" i="15"/>
  <c r="G102" i="15"/>
  <c r="I101" i="15"/>
  <c r="H101" i="15"/>
  <c r="J101" i="15" s="1"/>
  <c r="G101" i="15"/>
  <c r="H100" i="15"/>
  <c r="J100" i="15" s="1"/>
  <c r="G100" i="15"/>
  <c r="I100" i="15" s="1"/>
  <c r="I99" i="15"/>
  <c r="H99" i="15"/>
  <c r="J99" i="15" s="1"/>
  <c r="G99" i="15"/>
  <c r="H98" i="15"/>
  <c r="J98" i="15" s="1"/>
  <c r="G98" i="15"/>
  <c r="I98" i="15" s="1"/>
  <c r="I97" i="15"/>
  <c r="H97" i="15"/>
  <c r="J97" i="15" s="1"/>
  <c r="G97" i="15"/>
  <c r="H96" i="15"/>
  <c r="J96" i="15" s="1"/>
  <c r="G96" i="15"/>
  <c r="I96" i="15" s="1"/>
  <c r="I95" i="15"/>
  <c r="H95" i="15"/>
  <c r="J95" i="15" s="1"/>
  <c r="G95" i="15"/>
  <c r="H94" i="15"/>
  <c r="J94" i="15" s="1"/>
  <c r="G94" i="15"/>
  <c r="I94" i="15" s="1"/>
  <c r="I93" i="15"/>
  <c r="H93" i="15"/>
  <c r="J93" i="15" s="1"/>
  <c r="G93" i="15"/>
  <c r="H92" i="15"/>
  <c r="J92" i="15" s="1"/>
  <c r="C92" i="15"/>
  <c r="G92" i="15" s="1"/>
  <c r="I92" i="15" s="1"/>
  <c r="J91" i="15"/>
  <c r="I91" i="15"/>
  <c r="H91" i="15"/>
  <c r="G91" i="15"/>
  <c r="H90" i="15"/>
  <c r="J90" i="15" s="1"/>
  <c r="G90" i="15"/>
  <c r="I90" i="15" s="1"/>
  <c r="J89" i="15"/>
  <c r="I89" i="15"/>
  <c r="H89" i="15"/>
  <c r="G89" i="15"/>
  <c r="H88" i="15"/>
  <c r="J88" i="15" s="1"/>
  <c r="G88" i="15"/>
  <c r="I88" i="15" s="1"/>
  <c r="J87" i="15"/>
  <c r="I87" i="15"/>
  <c r="H87" i="15"/>
  <c r="G87" i="15"/>
  <c r="H86" i="15"/>
  <c r="J86" i="15" s="1"/>
  <c r="G86" i="15"/>
  <c r="I86" i="15" s="1"/>
  <c r="J85" i="15"/>
  <c r="I85" i="15"/>
  <c r="H85" i="15"/>
  <c r="G85" i="15"/>
  <c r="H84" i="15"/>
  <c r="J84" i="15" s="1"/>
  <c r="G84" i="15"/>
  <c r="I84" i="15" s="1"/>
  <c r="J83" i="15"/>
  <c r="I83" i="15"/>
  <c r="H83" i="15"/>
  <c r="G83" i="15"/>
  <c r="H82" i="15"/>
  <c r="J82" i="15" s="1"/>
  <c r="G82" i="15"/>
  <c r="I82" i="15" s="1"/>
  <c r="I81" i="15"/>
  <c r="H81" i="15"/>
  <c r="G81" i="15"/>
  <c r="H80" i="15"/>
  <c r="J80" i="15" s="1"/>
  <c r="G80" i="15"/>
  <c r="H79" i="15"/>
  <c r="J79" i="15" s="1"/>
  <c r="G79" i="15"/>
  <c r="I79" i="15" s="1"/>
  <c r="J78" i="15"/>
  <c r="H78" i="15"/>
  <c r="G78" i="15"/>
  <c r="J77" i="15"/>
  <c r="H77" i="15"/>
  <c r="H76" i="15"/>
  <c r="J76" i="15" s="1"/>
  <c r="J75" i="15"/>
  <c r="H75" i="15"/>
  <c r="H74" i="15"/>
  <c r="J74" i="15" s="1"/>
  <c r="J73" i="15"/>
  <c r="H73" i="15"/>
  <c r="H72" i="15"/>
  <c r="J72" i="15" s="1"/>
  <c r="J71" i="15"/>
  <c r="H71" i="15"/>
  <c r="G71" i="15"/>
  <c r="L70" i="15"/>
  <c r="H70" i="15"/>
  <c r="G70" i="15"/>
  <c r="K70" i="15" s="1"/>
  <c r="L69" i="15"/>
  <c r="K69" i="15"/>
  <c r="H69" i="15"/>
  <c r="G69" i="15"/>
  <c r="L68" i="15"/>
  <c r="K68" i="15"/>
  <c r="H68" i="15"/>
  <c r="K67" i="15"/>
  <c r="H67" i="15"/>
  <c r="L67" i="15" s="1"/>
  <c r="K66" i="15"/>
  <c r="H66" i="15"/>
  <c r="G66" i="15"/>
  <c r="G65" i="15"/>
  <c r="K65" i="15" s="1"/>
  <c r="D65" i="15"/>
  <c r="D144" i="15" s="1"/>
  <c r="D146" i="15" s="1"/>
  <c r="L64" i="15"/>
  <c r="H64" i="15"/>
  <c r="G64" i="15"/>
  <c r="K64" i="15" s="1"/>
  <c r="H63" i="15"/>
  <c r="G63" i="15"/>
  <c r="L62" i="15"/>
  <c r="K62" i="15"/>
  <c r="H62" i="15"/>
  <c r="G62" i="15"/>
  <c r="L61" i="15"/>
  <c r="H61" i="15"/>
  <c r="G61" i="15"/>
  <c r="K61" i="15" s="1"/>
  <c r="L60" i="15"/>
  <c r="K60" i="15"/>
  <c r="H60" i="15"/>
  <c r="G60" i="15"/>
  <c r="L59" i="15"/>
  <c r="H59" i="15"/>
  <c r="G59" i="15"/>
  <c r="K59" i="15" s="1"/>
  <c r="L58" i="15"/>
  <c r="K58" i="15"/>
  <c r="H58" i="15"/>
  <c r="G58" i="15"/>
  <c r="L57" i="15"/>
  <c r="H57" i="15"/>
  <c r="G57" i="15"/>
  <c r="K57" i="15" s="1"/>
  <c r="H56" i="15"/>
  <c r="L56" i="15" s="1"/>
  <c r="L55" i="15"/>
  <c r="H55" i="15"/>
  <c r="G55" i="15"/>
  <c r="K55" i="15" s="1"/>
  <c r="H54" i="15"/>
  <c r="L54" i="15" s="1"/>
  <c r="H53" i="15"/>
  <c r="L53" i="15" s="1"/>
  <c r="L52" i="15"/>
  <c r="H52" i="15"/>
  <c r="H51" i="15"/>
  <c r="L51" i="15" s="1"/>
  <c r="H50" i="15"/>
  <c r="L50" i="15" s="1"/>
  <c r="H49" i="15"/>
  <c r="L49" i="15" s="1"/>
  <c r="L48" i="15"/>
  <c r="H48" i="15"/>
  <c r="H47" i="15"/>
  <c r="L47" i="15" s="1"/>
  <c r="H46" i="15"/>
  <c r="L46" i="15" s="1"/>
  <c r="H45" i="15"/>
  <c r="L45" i="15" s="1"/>
  <c r="L44" i="15"/>
  <c r="H44" i="15"/>
  <c r="H43" i="15"/>
  <c r="L43" i="15" s="1"/>
  <c r="H42" i="15"/>
  <c r="L42" i="15" s="1"/>
  <c r="H41" i="15"/>
  <c r="L41" i="15" s="1"/>
  <c r="H40" i="15"/>
  <c r="K39" i="15"/>
  <c r="H39" i="15"/>
  <c r="L39" i="15" s="1"/>
  <c r="G39" i="15"/>
  <c r="H38" i="15"/>
  <c r="G38" i="15"/>
  <c r="K38" i="15" s="1"/>
  <c r="L37" i="15"/>
  <c r="H37" i="15"/>
  <c r="G37" i="15"/>
  <c r="K37" i="15" s="1"/>
  <c r="H36" i="15"/>
  <c r="G36" i="15"/>
  <c r="K36" i="15" s="1"/>
  <c r="K35" i="15"/>
  <c r="H35" i="15"/>
  <c r="G35" i="15"/>
  <c r="L34" i="15"/>
  <c r="H34" i="15"/>
  <c r="G34" i="15"/>
  <c r="K34" i="15" s="1"/>
  <c r="L33" i="15"/>
  <c r="K33" i="15"/>
  <c r="H33" i="15"/>
  <c r="G33" i="15"/>
  <c r="L32" i="15"/>
  <c r="H32" i="15"/>
  <c r="G32" i="15"/>
  <c r="K32" i="15" s="1"/>
  <c r="L31" i="15"/>
  <c r="K31" i="15"/>
  <c r="G31" i="15"/>
  <c r="K30" i="15"/>
  <c r="H30" i="15"/>
  <c r="L30" i="15" s="1"/>
  <c r="G30" i="15"/>
  <c r="K29" i="15"/>
  <c r="H29" i="15"/>
  <c r="L29" i="15" s="1"/>
  <c r="G29" i="15"/>
  <c r="H28" i="15"/>
  <c r="G28" i="15"/>
  <c r="K28" i="15" s="1"/>
  <c r="H27" i="15"/>
  <c r="L27" i="15" s="1"/>
  <c r="G27" i="15"/>
  <c r="K27" i="15" s="1"/>
  <c r="L26" i="15"/>
  <c r="H26" i="15"/>
  <c r="G26" i="15"/>
  <c r="K26" i="15" s="1"/>
  <c r="H25" i="15"/>
  <c r="L25" i="15" s="1"/>
  <c r="G25" i="15"/>
  <c r="K25" i="15" s="1"/>
  <c r="L24" i="15"/>
  <c r="H24" i="15"/>
  <c r="G24" i="15"/>
  <c r="K24" i="15" s="1"/>
  <c r="H23" i="15"/>
  <c r="L23" i="15" s="1"/>
  <c r="G23" i="15"/>
  <c r="K23" i="15" s="1"/>
  <c r="L22" i="15"/>
  <c r="H22" i="15"/>
  <c r="G22" i="15"/>
  <c r="K22" i="15" s="1"/>
  <c r="H21" i="15"/>
  <c r="L21" i="15" s="1"/>
  <c r="G21" i="15"/>
  <c r="K21" i="15" s="1"/>
  <c r="L20" i="15"/>
  <c r="H20" i="15"/>
  <c r="G20" i="15"/>
  <c r="K20" i="15" s="1"/>
  <c r="H19" i="15"/>
  <c r="G19" i="15"/>
  <c r="K19" i="15" s="1"/>
  <c r="K18" i="15"/>
  <c r="G18" i="15"/>
  <c r="G17" i="15"/>
  <c r="K17" i="15" s="1"/>
  <c r="K16" i="15"/>
  <c r="G16" i="15"/>
  <c r="G15" i="15"/>
  <c r="K15" i="15" s="1"/>
  <c r="K14" i="15"/>
  <c r="G14" i="15"/>
  <c r="G13" i="15"/>
  <c r="K13" i="15" s="1"/>
  <c r="H12" i="15"/>
  <c r="G12" i="15"/>
  <c r="K12" i="15" s="1"/>
  <c r="K11" i="15"/>
  <c r="H11" i="15"/>
  <c r="G11" i="15"/>
  <c r="H10" i="15"/>
  <c r="G10" i="15"/>
  <c r="K10" i="15" s="1"/>
  <c r="H9" i="15"/>
  <c r="G9" i="15"/>
  <c r="K9" i="15" s="1"/>
  <c r="L8" i="15"/>
  <c r="K8" i="15"/>
  <c r="H8" i="15"/>
  <c r="G8" i="15"/>
  <c r="K7" i="15"/>
  <c r="G7" i="15"/>
  <c r="G6" i="15"/>
  <c r="K6" i="15" s="1"/>
  <c r="K5" i="15"/>
  <c r="G5" i="15"/>
  <c r="C4" i="15"/>
  <c r="G4" i="15" s="1"/>
  <c r="O42" i="13" l="1"/>
  <c r="AE42" i="13"/>
  <c r="AA42" i="13"/>
  <c r="K38" i="13"/>
  <c r="K40" i="13" s="1"/>
  <c r="K42" i="13" s="1"/>
  <c r="E6" i="13"/>
  <c r="I6" i="13" s="1"/>
  <c r="J144" i="15"/>
  <c r="H144" i="15"/>
  <c r="H146" i="15" s="1"/>
  <c r="K4" i="15"/>
  <c r="K144" i="15" s="1"/>
  <c r="K146" i="15" s="1"/>
  <c r="G144" i="15"/>
  <c r="I144" i="15"/>
  <c r="C146" i="15"/>
  <c r="C148" i="15" s="1"/>
  <c r="H65" i="15"/>
  <c r="L65" i="15" s="1"/>
  <c r="L144" i="15" s="1"/>
  <c r="M6" i="13" l="1"/>
  <c r="J146" i="15"/>
  <c r="I145" i="15"/>
  <c r="G145" i="15"/>
  <c r="G146" i="15"/>
  <c r="G148" i="15" s="1"/>
  <c r="Q6" i="13" l="1"/>
  <c r="I151" i="15"/>
  <c r="L145" i="15"/>
  <c r="L146" i="15" s="1"/>
  <c r="K148" i="15" s="1"/>
  <c r="I146" i="15"/>
  <c r="U6" i="13" l="1"/>
  <c r="H16" i="13"/>
  <c r="H17" i="13"/>
  <c r="H18" i="13"/>
  <c r="H19" i="13"/>
  <c r="H20" i="13"/>
  <c r="H15" i="13"/>
  <c r="F6" i="13"/>
  <c r="F8" i="13"/>
  <c r="F9" i="13"/>
  <c r="F10" i="13"/>
  <c r="F11" i="13"/>
  <c r="F12" i="13"/>
  <c r="F13" i="13"/>
  <c r="F14" i="13"/>
  <c r="F21" i="13"/>
  <c r="J21" i="13" s="1"/>
  <c r="N21" i="13" s="1"/>
  <c r="R21" i="13" s="1"/>
  <c r="V21" i="13" s="1"/>
  <c r="Z21" i="13" s="1"/>
  <c r="AD21" i="13" s="1"/>
  <c r="AH21" i="13" s="1"/>
  <c r="AL21" i="13" s="1"/>
  <c r="AP21" i="13" s="1"/>
  <c r="AT21" i="13" s="1"/>
  <c r="AX21" i="13" s="1"/>
  <c r="F22" i="13"/>
  <c r="F23" i="13"/>
  <c r="F24" i="13"/>
  <c r="F25" i="13"/>
  <c r="J25" i="13" s="1"/>
  <c r="N25" i="13" s="1"/>
  <c r="R25" i="13" s="1"/>
  <c r="V25" i="13" s="1"/>
  <c r="Z25" i="13" s="1"/>
  <c r="AD25" i="13" s="1"/>
  <c r="AH25" i="13" s="1"/>
  <c r="AL25" i="13" s="1"/>
  <c r="AP25" i="13" s="1"/>
  <c r="AT25" i="13" s="1"/>
  <c r="AX25" i="13" s="1"/>
  <c r="F26" i="13"/>
  <c r="F27" i="13"/>
  <c r="F28" i="13"/>
  <c r="F29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C11" i="13"/>
  <c r="D20" i="13"/>
  <c r="F20" i="13" s="1"/>
  <c r="D19" i="13"/>
  <c r="F19" i="13" s="1"/>
  <c r="D18" i="13"/>
  <c r="F18" i="13" s="1"/>
  <c r="D17" i="13"/>
  <c r="F17" i="13" s="1"/>
  <c r="D16" i="13"/>
  <c r="F16" i="13" s="1"/>
  <c r="J16" i="13" s="1"/>
  <c r="N16" i="13" s="1"/>
  <c r="R16" i="13" s="1"/>
  <c r="V16" i="13" s="1"/>
  <c r="Z16" i="13" s="1"/>
  <c r="AD16" i="13" s="1"/>
  <c r="AH16" i="13" s="1"/>
  <c r="AL16" i="13" s="1"/>
  <c r="AP16" i="13" s="1"/>
  <c r="AT16" i="13" s="1"/>
  <c r="AX16" i="13" s="1"/>
  <c r="D15" i="13"/>
  <c r="E15" i="14"/>
  <c r="E22" i="14"/>
  <c r="E54" i="14"/>
  <c r="E47" i="14"/>
  <c r="E55" i="14" s="1"/>
  <c r="D47" i="14"/>
  <c r="E38" i="14"/>
  <c r="E31" i="14"/>
  <c r="D31" i="14"/>
  <c r="D15" i="14"/>
  <c r="H38" i="13" l="1"/>
  <c r="H40" i="13" s="1"/>
  <c r="G42" i="13" s="1"/>
  <c r="Y6" i="13"/>
  <c r="E11" i="13"/>
  <c r="F15" i="13"/>
  <c r="J15" i="13" s="1"/>
  <c r="D38" i="13"/>
  <c r="J17" i="13"/>
  <c r="N17" i="13" s="1"/>
  <c r="R17" i="13" s="1"/>
  <c r="V17" i="13" s="1"/>
  <c r="Z17" i="13" s="1"/>
  <c r="AD17" i="13" s="1"/>
  <c r="AH17" i="13" s="1"/>
  <c r="AL17" i="13" s="1"/>
  <c r="AP17" i="13" s="1"/>
  <c r="AT17" i="13" s="1"/>
  <c r="AX17" i="13" s="1"/>
  <c r="J20" i="13"/>
  <c r="N20" i="13" s="1"/>
  <c r="R20" i="13" s="1"/>
  <c r="V20" i="13" s="1"/>
  <c r="Z20" i="13" s="1"/>
  <c r="AD20" i="13" s="1"/>
  <c r="AH20" i="13" s="1"/>
  <c r="AL20" i="13" s="1"/>
  <c r="AP20" i="13" s="1"/>
  <c r="AT20" i="13" s="1"/>
  <c r="AX20" i="13" s="1"/>
  <c r="J18" i="13"/>
  <c r="N18" i="13" s="1"/>
  <c r="R18" i="13" s="1"/>
  <c r="V18" i="13" s="1"/>
  <c r="Z18" i="13" s="1"/>
  <c r="AD18" i="13" s="1"/>
  <c r="AH18" i="13" s="1"/>
  <c r="AL18" i="13" s="1"/>
  <c r="AP18" i="13" s="1"/>
  <c r="AT18" i="13" s="1"/>
  <c r="AX18" i="13" s="1"/>
  <c r="J19" i="13"/>
  <c r="N19" i="13" s="1"/>
  <c r="R19" i="13" s="1"/>
  <c r="V19" i="13" s="1"/>
  <c r="Z19" i="13" s="1"/>
  <c r="AD19" i="13" s="1"/>
  <c r="AH19" i="13" s="1"/>
  <c r="AL19" i="13" s="1"/>
  <c r="AP19" i="13" s="1"/>
  <c r="AT19" i="13" s="1"/>
  <c r="AX19" i="13" s="1"/>
  <c r="E39" i="14"/>
  <c r="E23" i="14"/>
  <c r="N15" i="13" l="1"/>
  <c r="N38" i="13" s="1"/>
  <c r="N40" i="13" s="1"/>
  <c r="J38" i="13"/>
  <c r="J40" i="13" s="1"/>
  <c r="F38" i="13"/>
  <c r="F40" i="13" s="1"/>
  <c r="AC6" i="13"/>
  <c r="I11" i="13"/>
  <c r="E38" i="13"/>
  <c r="E40" i="13" s="1"/>
  <c r="E42" i="13" s="1"/>
  <c r="R15" i="13"/>
  <c r="R38" i="13" s="1"/>
  <c r="R40" i="13" s="1"/>
  <c r="O7" i="12"/>
  <c r="O6" i="12"/>
  <c r="O5" i="12"/>
  <c r="O7" i="11"/>
  <c r="O6" i="11"/>
  <c r="O5" i="11"/>
  <c r="D10" i="9"/>
  <c r="D9" i="18" s="1"/>
  <c r="E10" i="9"/>
  <c r="E9" i="18" s="1"/>
  <c r="E11" i="18" s="1"/>
  <c r="E13" i="18" s="1"/>
  <c r="F10" i="9"/>
  <c r="F9" i="18" s="1"/>
  <c r="F11" i="18" s="1"/>
  <c r="F13" i="18" s="1"/>
  <c r="G10" i="9"/>
  <c r="G9" i="18" s="1"/>
  <c r="G11" i="18" s="1"/>
  <c r="G13" i="18" s="1"/>
  <c r="H10" i="9"/>
  <c r="H9" i="18" s="1"/>
  <c r="H11" i="18" s="1"/>
  <c r="H13" i="18" s="1"/>
  <c r="I10" i="9"/>
  <c r="I9" i="18" s="1"/>
  <c r="I11" i="18" s="1"/>
  <c r="I13" i="18" s="1"/>
  <c r="J10" i="9"/>
  <c r="J9" i="18" s="1"/>
  <c r="J11" i="18" s="1"/>
  <c r="J13" i="18" s="1"/>
  <c r="K10" i="9"/>
  <c r="K9" i="18" s="1"/>
  <c r="K11" i="18" s="1"/>
  <c r="K13" i="18" s="1"/>
  <c r="L10" i="9"/>
  <c r="L9" i="18" s="1"/>
  <c r="L11" i="18" s="1"/>
  <c r="L13" i="18" s="1"/>
  <c r="M10" i="9"/>
  <c r="M9" i="18" s="1"/>
  <c r="M11" i="18" s="1"/>
  <c r="M13" i="18" s="1"/>
  <c r="N10" i="9"/>
  <c r="N9" i="18" s="1"/>
  <c r="N11" i="18" s="1"/>
  <c r="N13" i="18" s="1"/>
  <c r="C10" i="9"/>
  <c r="C9" i="18" s="1"/>
  <c r="C11" i="18" s="1"/>
  <c r="C13" i="18" s="1"/>
  <c r="O6" i="7"/>
  <c r="O5" i="7"/>
  <c r="O7" i="8"/>
  <c r="O6" i="8"/>
  <c r="O5" i="8"/>
  <c r="O7" i="6"/>
  <c r="O6" i="6"/>
  <c r="O5" i="6"/>
  <c r="O8" i="6" s="1"/>
  <c r="O7" i="5"/>
  <c r="O6" i="5"/>
  <c r="O5" i="5"/>
  <c r="C8" i="4"/>
  <c r="D5" i="4" s="1"/>
  <c r="D8" i="4" s="1"/>
  <c r="E5" i="4" s="1"/>
  <c r="E8" i="4" s="1"/>
  <c r="F5" i="4" s="1"/>
  <c r="F8" i="4" s="1"/>
  <c r="G5" i="4" s="1"/>
  <c r="G8" i="4" s="1"/>
  <c r="H5" i="4" s="1"/>
  <c r="H8" i="4" s="1"/>
  <c r="I5" i="4" s="1"/>
  <c r="I8" i="4" s="1"/>
  <c r="J5" i="4" s="1"/>
  <c r="J8" i="4" s="1"/>
  <c r="K5" i="4" s="1"/>
  <c r="K8" i="4" s="1"/>
  <c r="L5" i="4" s="1"/>
  <c r="L8" i="4" s="1"/>
  <c r="M5" i="4" s="1"/>
  <c r="M8" i="4" s="1"/>
  <c r="N5" i="4" s="1"/>
  <c r="N8" i="4" s="1"/>
  <c r="O7" i="4"/>
  <c r="O6" i="4"/>
  <c r="O5" i="4"/>
  <c r="C8" i="3"/>
  <c r="O7" i="3"/>
  <c r="O6" i="3"/>
  <c r="O5" i="3"/>
  <c r="O8" i="3" s="1"/>
  <c r="D5" i="2"/>
  <c r="O7" i="2"/>
  <c r="O5" i="2"/>
  <c r="O5" i="1"/>
  <c r="O7" i="1"/>
  <c r="O6" i="1"/>
  <c r="O16" i="1" s="1"/>
  <c r="D5" i="1"/>
  <c r="E5" i="1" s="1"/>
  <c r="O9" i="18" l="1"/>
  <c r="O11" i="18" s="1"/>
  <c r="O13" i="18" s="1"/>
  <c r="D11" i="18"/>
  <c r="D13" i="18" s="1"/>
  <c r="M11" i="13"/>
  <c r="M38" i="13" s="1"/>
  <c r="M40" i="13" s="1"/>
  <c r="M42" i="13" s="1"/>
  <c r="I38" i="13"/>
  <c r="I40" i="13" s="1"/>
  <c r="I42" i="13" s="1"/>
  <c r="D5" i="3"/>
  <c r="D8" i="3" s="1"/>
  <c r="C9" i="3"/>
  <c r="O9" i="3"/>
  <c r="E5" i="2"/>
  <c r="E10" i="2" s="1"/>
  <c r="AG6" i="13"/>
  <c r="E9" i="1"/>
  <c r="F5" i="1" s="1"/>
  <c r="V15" i="13"/>
  <c r="V38" i="13" s="1"/>
  <c r="V40" i="13" s="1"/>
  <c r="D40" i="13"/>
  <c r="F9" i="4"/>
  <c r="F11" i="4" s="1"/>
  <c r="M9" i="4"/>
  <c r="M11" i="4" s="1"/>
  <c r="K9" i="4"/>
  <c r="K11" i="4" s="1"/>
  <c r="E9" i="4"/>
  <c r="E11" i="4" s="1"/>
  <c r="L9" i="4"/>
  <c r="L11" i="4" s="1"/>
  <c r="J9" i="4"/>
  <c r="J11" i="4" s="1"/>
  <c r="O8" i="4"/>
  <c r="I9" i="4"/>
  <c r="I11" i="4" s="1"/>
  <c r="N9" i="4"/>
  <c r="N11" i="4" s="1"/>
  <c r="H9" i="4"/>
  <c r="H11" i="4" s="1"/>
  <c r="O8" i="8"/>
  <c r="C9" i="4"/>
  <c r="G9" i="4"/>
  <c r="G11" i="4" s="1"/>
  <c r="O8" i="5"/>
  <c r="Q11" i="13" l="1"/>
  <c r="Q38" i="13" s="1"/>
  <c r="Q40" i="13" s="1"/>
  <c r="Q42" i="13" s="1"/>
  <c r="E5" i="3"/>
  <c r="E8" i="3" s="1"/>
  <c r="D9" i="3"/>
  <c r="F5" i="2"/>
  <c r="AK6" i="13"/>
  <c r="U11" i="13"/>
  <c r="U38" i="13" s="1"/>
  <c r="U40" i="13" s="1"/>
  <c r="U42" i="13" s="1"/>
  <c r="F9" i="1"/>
  <c r="G5" i="1" s="1"/>
  <c r="O11" i="4"/>
  <c r="Z15" i="13"/>
  <c r="Z38" i="13" s="1"/>
  <c r="Z40" i="13" s="1"/>
  <c r="O9" i="4"/>
  <c r="F5" i="3" l="1"/>
  <c r="F8" i="3" s="1"/>
  <c r="E9" i="3"/>
  <c r="F10" i="2"/>
  <c r="G5" i="2" s="1"/>
  <c r="AO6" i="13"/>
  <c r="Y11" i="13"/>
  <c r="Y38" i="13" s="1"/>
  <c r="Y40" i="13" s="1"/>
  <c r="Y42" i="13" s="1"/>
  <c r="G9" i="1"/>
  <c r="H5" i="1" s="1"/>
  <c r="AD15" i="13"/>
  <c r="AD38" i="13" s="1"/>
  <c r="AD40" i="13" s="1"/>
  <c r="G5" i="3" l="1"/>
  <c r="G8" i="3" s="1"/>
  <c r="F9" i="3"/>
  <c r="G10" i="2"/>
  <c r="H5" i="2" s="1"/>
  <c r="H10" i="2" s="1"/>
  <c r="I5" i="2" s="1"/>
  <c r="I10" i="2" s="1"/>
  <c r="J5" i="2" s="1"/>
  <c r="J10" i="2" s="1"/>
  <c r="AS6" i="13"/>
  <c r="AC11" i="13"/>
  <c r="AC38" i="13" s="1"/>
  <c r="AC40" i="13" s="1"/>
  <c r="AC42" i="13" s="1"/>
  <c r="H9" i="1"/>
  <c r="I5" i="1" s="1"/>
  <c r="AH15" i="13"/>
  <c r="AH38" i="13" s="1"/>
  <c r="AH40" i="13" s="1"/>
  <c r="H5" i="3" l="1"/>
  <c r="H8" i="3" s="1"/>
  <c r="G9" i="3"/>
  <c r="K5" i="2"/>
  <c r="K10" i="2" s="1"/>
  <c r="AW6" i="13"/>
  <c r="AG11" i="13"/>
  <c r="AG38" i="13" s="1"/>
  <c r="AG40" i="13" s="1"/>
  <c r="AG42" i="13" s="1"/>
  <c r="I9" i="1"/>
  <c r="J5" i="1" s="1"/>
  <c r="AL15" i="13"/>
  <c r="AL38" i="13" s="1"/>
  <c r="AL40" i="13" s="1"/>
  <c r="I5" i="3" l="1"/>
  <c r="I8" i="3" s="1"/>
  <c r="H9" i="3"/>
  <c r="L5" i="2"/>
  <c r="L10" i="2" s="1"/>
  <c r="AK11" i="13"/>
  <c r="AK38" i="13" s="1"/>
  <c r="AK40" i="13" s="1"/>
  <c r="AK42" i="13" s="1"/>
  <c r="J9" i="1"/>
  <c r="K5" i="1" s="1"/>
  <c r="AP15" i="13"/>
  <c r="AP38" i="13" s="1"/>
  <c r="AP40" i="13" s="1"/>
  <c r="J5" i="3" l="1"/>
  <c r="J8" i="3" s="1"/>
  <c r="I9" i="3"/>
  <c r="M5" i="2"/>
  <c r="M10" i="2" s="1"/>
  <c r="AO11" i="13"/>
  <c r="AO38" i="13" s="1"/>
  <c r="AO40" i="13" s="1"/>
  <c r="AO42" i="13" s="1"/>
  <c r="K9" i="1"/>
  <c r="L5" i="1" s="1"/>
  <c r="AT15" i="13"/>
  <c r="AT38" i="13" s="1"/>
  <c r="AT40" i="13" s="1"/>
  <c r="K5" i="3" l="1"/>
  <c r="K8" i="3" s="1"/>
  <c r="J9" i="3"/>
  <c r="N5" i="2"/>
  <c r="N10" i="2" s="1"/>
  <c r="AS11" i="13"/>
  <c r="AS38" i="13" s="1"/>
  <c r="AS40" i="13" s="1"/>
  <c r="AS42" i="13" s="1"/>
  <c r="L9" i="1"/>
  <c r="M5" i="1" s="1"/>
  <c r="AX15" i="13"/>
  <c r="AX38" i="13" s="1"/>
  <c r="AX40" i="13" s="1"/>
  <c r="L5" i="3" l="1"/>
  <c r="L8" i="3" s="1"/>
  <c r="K9" i="3"/>
  <c r="AW11" i="13"/>
  <c r="AW38" i="13" s="1"/>
  <c r="AW40" i="13" s="1"/>
  <c r="AW42" i="13" s="1"/>
  <c r="M9" i="1"/>
  <c r="N5" i="1" s="1"/>
  <c r="N9" i="1" s="1"/>
  <c r="M5" i="3" l="1"/>
  <c r="M8" i="3" s="1"/>
  <c r="L9" i="3"/>
  <c r="N5" i="3" l="1"/>
  <c r="N8" i="3" s="1"/>
  <c r="N9" i="3" s="1"/>
  <c r="M9" i="3"/>
  <c r="C38" i="13"/>
  <c r="C40" i="13" s="1"/>
  <c r="C42" i="13" s="1"/>
  <c r="C35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L27" authorId="0" shapeId="0" xr:uid="{BAA16C10-AC63-684E-B2A9-BAD318CF5CB1}">
      <text>
        <r>
          <rPr>
            <b/>
            <sz val="10"/>
            <color rgb="FF000000"/>
            <rFont val="Tahoma"/>
            <family val="2"/>
          </rPr>
          <t>กำไรจากการยกเลิกสัญญาไม่ใช่สัญญาเลิกก่อนกำหนด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M27" authorId="0" shapeId="0" xr:uid="{6FB9BED3-F44B-134A-B1B3-3C112B104EB4}">
      <text>
        <r>
          <rPr>
            <b/>
            <sz val="10"/>
            <color rgb="FF000000"/>
            <rFont val="Tahoma"/>
            <family val="2"/>
          </rPr>
          <t>กำไรจากการยกเลิกสัญญาไม่ใช่สัญญาเลิกก่อนกำหนด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<sst xmlns="http://schemas.openxmlformats.org/spreadsheetml/2006/main" count="891" uniqueCount="346">
  <si>
    <t>บริษัท มดแดงลืสซิ่ง จำกัด</t>
  </si>
  <si>
    <t>สำหรับปี 2561</t>
  </si>
  <si>
    <t>มค</t>
  </si>
  <si>
    <t>กพ</t>
  </si>
  <si>
    <t>มีค</t>
  </si>
  <si>
    <t>เมย</t>
  </si>
  <si>
    <t>พค</t>
  </si>
  <si>
    <t>มิย</t>
  </si>
  <si>
    <t>กค</t>
  </si>
  <si>
    <t>สค</t>
  </si>
  <si>
    <t>กย</t>
  </si>
  <si>
    <t>ตค</t>
  </si>
  <si>
    <t>พย</t>
  </si>
  <si>
    <t>ธค</t>
  </si>
  <si>
    <t>รวม</t>
  </si>
  <si>
    <t>รายการ</t>
  </si>
  <si>
    <t>ลำดับ</t>
  </si>
  <si>
    <t>หน่วย  : จำนวน</t>
  </si>
  <si>
    <t>ยอดยกมา</t>
  </si>
  <si>
    <t>ยอดเพิ่มในเดือน</t>
  </si>
  <si>
    <t>ยอดยกเลิกในสัญญา</t>
  </si>
  <si>
    <t>ยอดคงเหลือ</t>
  </si>
  <si>
    <t>หมายเหตุ</t>
  </si>
  <si>
    <t>รายละเอียดจำนวนสัญญา</t>
  </si>
  <si>
    <t>หน่วย  : บาท</t>
  </si>
  <si>
    <t>ค่างวดครบที่เพิ่มขึ้น</t>
  </si>
  <si>
    <t>ค่างวดครบกำหนด</t>
  </si>
  <si>
    <t>ค่างวดที่่บอกเลิก</t>
  </si>
  <si>
    <t>ค่างวดคงเหลือแต่ละงวด</t>
  </si>
  <si>
    <t>รายละเอียดค่างวด</t>
  </si>
  <si>
    <t>ดอกเบี้ยที่เพิ่มขึ้น</t>
  </si>
  <si>
    <t>ดอกเบี้ยสัญญาที่ยกเลิก</t>
  </si>
  <si>
    <t>ดอกเบี้ยที่เหลือ</t>
  </si>
  <si>
    <t>จำนวนสัญญาที่ถุกปรับ</t>
  </si>
  <si>
    <t>มูลค่าค่าปรับ (ไม่รวม VAT)</t>
  </si>
  <si>
    <t>มุลค่า VAT ค่าปรับ</t>
  </si>
  <si>
    <t>รายละเอียดค่าปรับ และค่าอื่น ๆ</t>
  </si>
  <si>
    <t>มูลค่าค่าธรรมเนียม (ไม่รวม VAT)</t>
  </si>
  <si>
    <t>มูลค่าVAT ค่าธรรมเนียม</t>
  </si>
  <si>
    <t>มูลค่าเงินมัดจำไม่รวม VAT</t>
  </si>
  <si>
    <t>มูลค่า VAT เงินมัดจำที่ออกในเดือน</t>
  </si>
  <si>
    <t>มูลค่าค่าบริการไม่รวม VAT</t>
  </si>
  <si>
    <t>มูลค่า VATค่าบริการที่ออกในเดือน</t>
  </si>
  <si>
    <t>มูลค่า VATค่าบริการที่ไม่ออกในเดือน</t>
  </si>
  <si>
    <t>จำนวนสัญญาที่ไม่จ่าย</t>
  </si>
  <si>
    <t>มูลค่าหนี้ไม่จ่ายค่างวด</t>
  </si>
  <si>
    <t>มุลค่า VAT ที่ออกแทนลูกค้า</t>
  </si>
  <si>
    <t>รายละเอียดมลต่าสัญญา</t>
  </si>
  <si>
    <t>รายละเอียดค่างวดที่ไม่จ่าย</t>
  </si>
  <si>
    <t>รายละเอียดดอกเบี้ยรับ</t>
  </si>
  <si>
    <t>รายละเอียดค่างวดที่จ่าย</t>
  </si>
  <si>
    <t>จำนวนสัญญาที่รับล่วงหน้า</t>
  </si>
  <si>
    <t>มุลค่าค่างวดที่จ่ายล่วงหน้า</t>
  </si>
  <si>
    <t>รายละเอียดค่างวดจ่ายล่วงหน้า</t>
  </si>
  <si>
    <t>รายละเอียดสัญญาบอกเลิก</t>
  </si>
  <si>
    <t>จำนวนสัญญาที่บอกเลิก</t>
  </si>
  <si>
    <t>มูลค่าค้างชำระทั้งหมด (ลูกหนี้คงเหลือ)</t>
  </si>
  <si>
    <t>ดอกเบี้ยเช่าซื้อรอตัด</t>
  </si>
  <si>
    <t>ดอกเบี้ยรับ</t>
  </si>
  <si>
    <t>ดอกเบี้ยรอดัดยกมา</t>
  </si>
  <si>
    <t>ภาษีขายรอตัด</t>
  </si>
  <si>
    <t>ราคาที่ขายให้มอเตอร์เมค</t>
  </si>
  <si>
    <t>ขาดทุนจากการยกเลิกสัญญา</t>
  </si>
  <si>
    <t>ภาษีขายให้มอเตอร์เมค</t>
  </si>
  <si>
    <t>มูลค่าเงินดาวน์ไม่รวม VAT</t>
  </si>
  <si>
    <t>จำนวนภาษีขายของเงินดาวน์</t>
  </si>
  <si>
    <t>รายละเอียดเจ้าหนี้การค้า</t>
  </si>
  <si>
    <t>จำนวนรถมดแดงฮอนด้า</t>
  </si>
  <si>
    <t>มุลค่ารถไม่รวม VAT ฮอนด้า</t>
  </si>
  <si>
    <t>VAT ซื้อ ฮอนด้า</t>
  </si>
  <si>
    <t>จำนวนรถมดแดงมีสติ</t>
  </si>
  <si>
    <t>มุลค่ารถไม่รวม VAT มีสติ</t>
  </si>
  <si>
    <t>VAT ซื้อ มีสติ</t>
  </si>
  <si>
    <t>จำนวนรถมดแดงยามาฮา</t>
  </si>
  <si>
    <t>มุลค่ารถไม่รวม VAT ยามา</t>
  </si>
  <si>
    <t>VAT ซื้อ ยามาฮา</t>
  </si>
  <si>
    <t>จำนวนรถมดแดงคาวา</t>
  </si>
  <si>
    <t>มุลค่ารถไม่รวม VATคาวา</t>
  </si>
  <si>
    <t>VAT ซื้อ คาวา</t>
  </si>
  <si>
    <t>จำนวนรถมดแดงพยัคร</t>
  </si>
  <si>
    <t>มุลค่ารถไม่รวม VATพยัตร</t>
  </si>
  <si>
    <t>VAT ซื้อ พยัคร</t>
  </si>
  <si>
    <t>จำนวนรถมดแดงไบท์</t>
  </si>
  <si>
    <t>มุลค่ารถไม่รวม VATไบท์</t>
  </si>
  <si>
    <t>VAT ซื้อ ไบท์</t>
  </si>
  <si>
    <t>จำนวนรถมดแดงมอเตอรฺลิส</t>
  </si>
  <si>
    <t>มุลค่ารถไม่รวม VATมอเตอร์ลิส</t>
  </si>
  <si>
    <t>VAT ซื้อ มอเตอร์ลิส</t>
  </si>
  <si>
    <t>จำนวนรถมดแดงมอเตอรฺเมค</t>
  </si>
  <si>
    <t>มุลค่ารถไม่รวม VATมอเตอร์เมค</t>
  </si>
  <si>
    <t>VAT ซื้อ มอเตอร์เมค</t>
  </si>
  <si>
    <t>จำนวนรถมดแดงมอเตอทั้งกรุ๊ป</t>
  </si>
  <si>
    <t>มุลค่ารถไม่รวม VATมอเตอร์เทั้งกรุ๊ป</t>
  </si>
  <si>
    <t>VAT ซื้อ มแดงทั้งกรุ๊ป</t>
  </si>
  <si>
    <t>รายละเอียดส่งคืนรถมีปัญหา</t>
  </si>
  <si>
    <t>มูลค่าหนี้ที่ลูกค้างจ่าย</t>
  </si>
  <si>
    <t>กระดาษทำการมดแดงลิสซิ่ง จำกัด</t>
  </si>
  <si>
    <t>เดบิต</t>
  </si>
  <si>
    <t>เครดิต</t>
  </si>
  <si>
    <t xml:space="preserve">ลูกหนี้เช่าซื้อในประเทศ </t>
  </si>
  <si>
    <t xml:space="preserve">ลูกหนี้เช่าซื้อ-เงินมัดจำ </t>
  </si>
  <si>
    <t xml:space="preserve">สินค้ารถมอเตอร์ไซด์ยึดคืน-A </t>
  </si>
  <si>
    <t xml:space="preserve">ลูกหนี้กิจการที่เกี่ยวข้องกัน (มดแดงมอเตอร์เมค) </t>
  </si>
  <si>
    <t xml:space="preserve">ลูกหนี้กรมสรรพากร </t>
  </si>
  <si>
    <t xml:space="preserve">ภาษีซื้อ </t>
  </si>
  <si>
    <t xml:space="preserve">เจ้าหนี้การค้า-อีฮงฮอนด้า(รถ) </t>
  </si>
  <si>
    <t xml:space="preserve">เจ้าหนี้การค้า-มดแดงยามาฮ่า(รถ) </t>
  </si>
  <si>
    <t xml:space="preserve">เจ้าหนี้การค้า-มดแดงคาวาซากิ(รถ) </t>
  </si>
  <si>
    <t xml:space="preserve">เจ้าหนี้การค้า-มดแดงพยัคฆภูมิ(รถ) </t>
  </si>
  <si>
    <t xml:space="preserve">เจ้าหนี้การค้า-มดแดงมอเตอร์ไบค์(รถ) </t>
  </si>
  <si>
    <t xml:space="preserve">เจ้าหนี้การค้า-มดแดงมอเตอร์เมค(รถ) </t>
  </si>
  <si>
    <t xml:space="preserve">เจ้าหนี้การค้า-มดแดงมอเตอร์ลิส(รถ) </t>
  </si>
  <si>
    <t xml:space="preserve">ลูกหนี้เช่าซื้อ-รับล่วงหน้า เงินดาวน์ </t>
  </si>
  <si>
    <t xml:space="preserve">ลูกหนี้เช่าซื้อ-รับล่วงหน้า เงินงวด </t>
  </si>
  <si>
    <t xml:space="preserve">ดอกเบี้ยเช่าซื้อรอตัดบัญชี </t>
  </si>
  <si>
    <t xml:space="preserve">ภาษีขาย </t>
  </si>
  <si>
    <t xml:space="preserve">ภาษีขายที่ยังไม่ครบกำหนด </t>
  </si>
  <si>
    <t xml:space="preserve">เงินกู้ยืมระยะสั้นกรรมการ </t>
  </si>
  <si>
    <t/>
  </si>
  <si>
    <t xml:space="preserve">          ยอดรวม</t>
  </si>
  <si>
    <t xml:space="preserve">มกราคม </t>
  </si>
  <si>
    <t>ประจำปี 2561</t>
  </si>
  <si>
    <t>สินทรัพย์หมุนเวียนอื่นรอการขาย</t>
  </si>
  <si>
    <t>ภาษีซื้อที่ยังไม่ครบกำหนด</t>
  </si>
  <si>
    <t>ลูกหนี้เงินให้กู้ยืมบริษัทมดแดงมอเตอร์ลิส</t>
  </si>
  <si>
    <t xml:space="preserve"> เงินกู้ยืมบริษัทมดแดงมอเตอร์ลิส</t>
  </si>
  <si>
    <t xml:space="preserve"> ภาษีขายรอเรียกเก็บ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</si>
  <si>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</si>
  <si>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</si>
  <si>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</si>
  <si>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</si>
  <si>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</si>
  <si>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กรกฏาคม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</si>
  <si>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</si>
  <si>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</si>
  <si>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</si>
  <si>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</si>
  <si>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</si>
  <si>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บริษัท มดแดงลิสซิ่ง จำกัด</t>
  </si>
  <si>
    <t>ในภพ 30</t>
  </si>
  <si>
    <t>จำนวนสัญญา/คัน</t>
  </si>
  <si>
    <t xml:space="preserve">มูลค่า </t>
  </si>
  <si>
    <t xml:space="preserve">      ภาษีซื้อ-อีฮงฮอนด้า</t>
  </si>
  <si>
    <t xml:space="preserve">      ภาษีซื้อ-มดแดงยามาฮ่า</t>
  </si>
  <si>
    <t xml:space="preserve">      ภาษีซื้อ-มดแดงคาวาซากิ</t>
  </si>
  <si>
    <t xml:space="preserve">      ภาษีซื้อ-มดแดงพยัคฆภูมิ</t>
  </si>
  <si>
    <t xml:space="preserve">      ภาษีซื้อ-มดแดงมอเตอร์ลิส</t>
  </si>
  <si>
    <t xml:space="preserve">      ภาษีซื้อ-มดแดงมอเตอร์ไบค์</t>
  </si>
  <si>
    <t>ก.พ</t>
  </si>
  <si>
    <t>มี.ค</t>
  </si>
  <si>
    <t>เม.ย</t>
  </si>
  <si>
    <t>พ.ค</t>
  </si>
  <si>
    <t>มิ.ย</t>
  </si>
  <si>
    <t>ก.ค</t>
  </si>
  <si>
    <t>ส.ค</t>
  </si>
  <si>
    <t>ก.ย</t>
  </si>
  <si>
    <t>ต.ค</t>
  </si>
  <si>
    <t>มีเมค6คันที่ไม่มีสัญญาลูกหนี้</t>
  </si>
  <si>
    <t xml:space="preserve">      ภาษีซื้อ-มดแดงมอเตอร์เมค</t>
  </si>
  <si>
    <t>พ.ย</t>
  </si>
  <si>
    <t>ธ.ค</t>
  </si>
  <si>
    <t>ระหว่างงวดมค</t>
  </si>
  <si>
    <t>ระหว่างงวดกพ</t>
  </si>
  <si>
    <t>สีนี้คือ คชจ.ขาย</t>
  </si>
  <si>
    <t>งบทดลอง</t>
  </si>
  <si>
    <t>รายการปรับปรุง</t>
  </si>
  <si>
    <t>งบทดลองหลังปรับปรุง</t>
  </si>
  <si>
    <t>งบกำไรขาดทุน</t>
  </si>
  <si>
    <t>งบดุล</t>
  </si>
  <si>
    <t xml:space="preserve">      เงินสด</t>
  </si>
  <si>
    <t xml:space="preserve">CR-BANK เลขที่บัญชี 409-6-06345-2 </t>
  </si>
  <si>
    <t>เงินฝากออมทรัพย์ ธ.กรุงไทย409-3-31423-3</t>
  </si>
  <si>
    <t xml:space="preserve"> ค่าวัสดุสิ้นเปลือง</t>
  </si>
  <si>
    <t xml:space="preserve">ลูกหนี้กิจการที่เกี่ยวข้องกัน (อีฮงฮอนด้า) </t>
  </si>
  <si>
    <t xml:space="preserve">ลูกหนี้กิจการที่เกี่ยวข้องกัน (มดแดงมอเตอร์ลิส) </t>
  </si>
  <si>
    <t xml:space="preserve">ลูกหนี้กิจการที่เกียวข้องกัน-คชจ. (มดแดงมอเตอร์ลิส </t>
  </si>
  <si>
    <t xml:space="preserve">เงินทดรองจ่ายสาขา </t>
  </si>
  <si>
    <t>อาคาร</t>
  </si>
  <si>
    <t>ค่าเสื่อมราคาสะสม-อาคาร</t>
  </si>
  <si>
    <t>อุปกรณ์สำนักงาน</t>
  </si>
  <si>
    <t>ค่าเสื่อมราคาสะสม-อุปกรณ์สำนักงาน</t>
  </si>
  <si>
    <t>ยานพาหนะ</t>
  </si>
  <si>
    <t>ค่าเสื่อมราคาสะสม-ยานพาหนะ</t>
  </si>
  <si>
    <t>เครื่องมือเครื่องใช้</t>
  </si>
  <si>
    <t>ค่าเสื่อมราคาสะสม-เครื่องมือเครื่องใช้</t>
  </si>
  <si>
    <t xml:space="preserve">      ภาษีเงินได้นิติบุคคลถูกหัก ณ ที่จ่าย</t>
  </si>
  <si>
    <t xml:space="preserve">      ภาษีเงินได้นิติบุคคลจ่ายล่วงหน้า</t>
  </si>
  <si>
    <t xml:space="preserve">ค่าเช่าจ่ายล่วงหน้า </t>
  </si>
  <si>
    <t xml:space="preserve">      สินทรัพย์หมุนเวียนอื่นรอการขาย</t>
  </si>
  <si>
    <t xml:space="preserve">เงินมัดจำ-ค่าสินค้า </t>
  </si>
  <si>
    <t xml:space="preserve">      เบี้ยประกันภัยจ่ายจ่ายล่วงหน้า</t>
  </si>
  <si>
    <t xml:space="preserve">     ภาษีซื้อรอเรียกเก็บ</t>
  </si>
  <si>
    <t xml:space="preserve">      ดอกเบี้ยเช่าซื้อรอตัดบัญชี</t>
  </si>
  <si>
    <t xml:space="preserve">      ภาษีซื้อที่ยังไม่ครบกำหนด</t>
  </si>
  <si>
    <t xml:space="preserve">      ลูกหนี้เงินให้กู้ยืมบริษัทมดแดงมอเตอร์ลิส</t>
  </si>
  <si>
    <t xml:space="preserve">ภาษีซื้อรอตัดบัญชี </t>
  </si>
  <si>
    <t xml:space="preserve">      เจ้าหนี้การค้า</t>
  </si>
  <si>
    <t xml:space="preserve">เจ้าหนี้การค้า-มดแดงยามาฮา(บริการ) </t>
  </si>
  <si>
    <t xml:space="preserve">เจ้าหนี้การค้า-มดแดงมอดเตอร์ไปท์(บริการ) </t>
  </si>
  <si>
    <t xml:space="preserve">เจ้าหนี้การค้า-มดแดงมอเตอร์ลิส(บริการ) </t>
  </si>
  <si>
    <t xml:space="preserve">เจ้าหนี้การค้า-มดแดงฮอนด้า(บริการ) </t>
  </si>
  <si>
    <t xml:space="preserve">      เงินกู้ยืมบริษัทมดแดงมอเตอร์ลิส</t>
  </si>
  <si>
    <t xml:space="preserve">       ภาษีขายรอเรียกเก็บ</t>
  </si>
  <si>
    <t xml:space="preserve">      ดอกเบี้ยค้างจ่าย</t>
  </si>
  <si>
    <t xml:space="preserve">       เจ้าหนี้กรมสรรพากร</t>
  </si>
  <si>
    <t xml:space="preserve">     เงินมัดจำรับล่วงหน้า</t>
  </si>
  <si>
    <t xml:space="preserve">     ภาษีขายที่ยังไม่ครบกำหนด</t>
  </si>
  <si>
    <t xml:space="preserve">      ภาษีเงินได้นิติบุคคลหัก ณ ที่จ่าย</t>
  </si>
  <si>
    <t xml:space="preserve">      ภาษีเงินได้บุคคลธรรมดาหัก ณ ที่จ่าย</t>
  </si>
  <si>
    <t xml:space="preserve">      ภาษีเงินได้นิติบุคคลค้างจ่าย</t>
  </si>
  <si>
    <t xml:space="preserve">      ค่าใช้จ่ายค้างจ่าย</t>
  </si>
  <si>
    <t xml:space="preserve">      ประกันสังคมค้างจ่าย</t>
  </si>
  <si>
    <t xml:space="preserve">      ทุนจดทะเบียนและเรียกชำระแล้ว</t>
  </si>
  <si>
    <t xml:space="preserve">      กำไร(ขาดทุน)สะสม</t>
  </si>
  <si>
    <t xml:space="preserve">ดอกเบี้ยรับเช่าซื้อ-มอเตอร์ไซค์ </t>
  </si>
  <si>
    <t xml:space="preserve">รายได้ค่าเบี้ยปรับ-มอเตอร์ไซค์ </t>
  </si>
  <si>
    <t xml:space="preserve">รายได้ค่าธรรมเนียม </t>
  </si>
  <si>
    <t xml:space="preserve">รายได้ค่าปรับจากการยกเลิกสัญญา </t>
  </si>
  <si>
    <t xml:space="preserve">รายได้ค่าปิดสัญญาก่อนกำหนด </t>
  </si>
  <si>
    <t>รายได้เบ็ดเตล็ด</t>
  </si>
  <si>
    <t xml:space="preserve">      ดอกเบี้ยรับ</t>
  </si>
  <si>
    <t xml:space="preserve"> รายได้จากการขายอะไหล่</t>
  </si>
  <si>
    <t>รับคืนสินค้า</t>
  </si>
  <si>
    <t>รายได้ส่งเสริมการขาย</t>
  </si>
  <si>
    <t>กำไร (ขาดทุน) จากการขายทรัยพ์สิน</t>
  </si>
  <si>
    <t xml:space="preserve">     ต้นทุนขาย</t>
  </si>
  <si>
    <t xml:space="preserve">กำไร/ขาดทุน-จากการยึดสินค้าคืน </t>
  </si>
  <si>
    <t xml:space="preserve">      ค่าใช้จ่ายทางการตลาด</t>
  </si>
  <si>
    <t xml:space="preserve"> ค่าใช้จ่ายในการเร่งรัด</t>
  </si>
  <si>
    <t>ซื้อ</t>
  </si>
  <si>
    <t xml:space="preserve">      ค่าบริหารติดตามทวงหนี้</t>
  </si>
  <si>
    <t>ค่าจ้างและค่าบริการ</t>
  </si>
  <si>
    <t xml:space="preserve">      ค่าใช้จ่ายบริหารสาขา</t>
  </si>
  <si>
    <t xml:space="preserve">      ค่าโฆษณาประชาสัมพันธ์</t>
  </si>
  <si>
    <t>ค่านายหน้า</t>
  </si>
  <si>
    <t xml:space="preserve"> ค่าน้ำมันและค่าเชื้อเพลิงงานขาย</t>
  </si>
  <si>
    <t xml:space="preserve"> ค่าเครื่องเขียนและแบบพิมพ์ งานขาย</t>
  </si>
  <si>
    <t xml:space="preserve">      ค่าซ่อมแซมงานขาย</t>
  </si>
  <si>
    <t xml:space="preserve">      ค่าใช้จ่ายในการฝีกอบรมงานขาย</t>
  </si>
  <si>
    <t>ค่ารับรอง</t>
  </si>
  <si>
    <t xml:space="preserve">      ค่าบริหารสาขา</t>
  </si>
  <si>
    <t xml:space="preserve">      ค่าใช้จ่ายส่งเสริมการขาย                        </t>
  </si>
  <si>
    <t xml:space="preserve">      ค่าภาษีศุลกากร</t>
  </si>
  <si>
    <t xml:space="preserve">      ค่าธรรมเนียมศุลกากร</t>
  </si>
  <si>
    <t xml:space="preserve"> เงินเดือน</t>
  </si>
  <si>
    <t xml:space="preserve">      เงินสมทบประกันสังคม</t>
  </si>
  <si>
    <t xml:space="preserve">      ค่าใช้จ่ายในการฝีกอบรม</t>
  </si>
  <si>
    <t xml:space="preserve">      ค่าสวัสดิการอื่น</t>
  </si>
  <si>
    <t xml:space="preserve"> ค่าเบี้ยเลี้ยง</t>
  </si>
  <si>
    <t>ค่าวัสดุสิ้นเปลือง</t>
  </si>
  <si>
    <t>ค่าน้ำ</t>
  </si>
  <si>
    <t>ค่าไฟ</t>
  </si>
  <si>
    <t>ค่าโทรศัพท์</t>
  </si>
  <si>
    <t xml:space="preserve">      ค่าไปรษณีย์ และ โทรเลข</t>
  </si>
  <si>
    <t xml:space="preserve">      ค่าใช้จ่ายสำนักงาน</t>
  </si>
  <si>
    <t xml:space="preserve">      เบี้ยเลี้ยง</t>
  </si>
  <si>
    <t>ค่าใช้จ่ายเกี่ยวกับคอมพิวเตอร์</t>
  </si>
  <si>
    <t xml:space="preserve"> ค่าใช้จ่ายเบ็ตเตล็ด</t>
  </si>
  <si>
    <t xml:space="preserve"> ค่าน้ำมันและค่าเชื้อเพลิงงานบริหาร</t>
  </si>
  <si>
    <t>ค่ารักษาความปลอดภัย</t>
  </si>
  <si>
    <t xml:space="preserve">      ค่าเช่า</t>
  </si>
  <si>
    <t xml:space="preserve">      ค่าเสื่อมราคา-อาคาร</t>
  </si>
  <si>
    <t xml:space="preserve">      ค่าเสื่อมราคา-อุปกรณ์สำนักงาน</t>
  </si>
  <si>
    <t xml:space="preserve">     ค่าเสื่อมราคา - ยานพาหนะ</t>
  </si>
  <si>
    <t xml:space="preserve">      ค่าเสื่อมราคา-เครื่องมือเครื่องใช้</t>
  </si>
  <si>
    <t xml:space="preserve"> ค่าบริการบัญชี</t>
  </si>
  <si>
    <t>ค่าสอบบัญชี</t>
  </si>
  <si>
    <t xml:space="preserve">      ค่าใช้จ่ายในการเดินทาง</t>
  </si>
  <si>
    <t xml:space="preserve"> ค่าเครื่องเขียนและแบบพิมพ์</t>
  </si>
  <si>
    <t xml:space="preserve">      ค่าซ่อมแซมงานบริหาร</t>
  </si>
  <si>
    <t>ค่าใช้จ่ายเกี่ยวกับรถยนต์</t>
  </si>
  <si>
    <t xml:space="preserve"> ค่าแรงงาน</t>
  </si>
  <si>
    <t xml:space="preserve">      ค่าจ้างทำของ</t>
  </si>
  <si>
    <t>ค่าบรการสำนักงาน</t>
  </si>
  <si>
    <t>ค่าจัดแสดงสินค้า</t>
  </si>
  <si>
    <t xml:space="preserve">      ค่าเบี้ยประกันรถยนต์</t>
  </si>
  <si>
    <t xml:space="preserve">      ค่าที่ปรึกษา</t>
  </si>
  <si>
    <t xml:space="preserve">      ค่าภาษีซื้อต้องห้าม</t>
  </si>
  <si>
    <t xml:space="preserve">      ค่าเบี้ยประกันภัย</t>
  </si>
  <si>
    <t>ค่าธรรมเนียมธนาคาร</t>
  </si>
  <si>
    <t xml:space="preserve">ค่าธรรมเนียมอื่น </t>
  </si>
  <si>
    <t xml:space="preserve">      รายจ่ายต้องห้าม</t>
  </si>
  <si>
    <t>ค่าอากรแสตมป์</t>
  </si>
  <si>
    <t>ค่าภาษีป้าย/โรงเรือน</t>
  </si>
  <si>
    <t xml:space="preserve">      เงินเพิ่มและเบี้ยปรับ</t>
  </si>
  <si>
    <t>ดอกเบี้ยจ่าย</t>
  </si>
  <si>
    <t>ผลต่าง</t>
  </si>
  <si>
    <t xml:space="preserve">ภพ.30 ลิสซิ่ง61 </t>
  </si>
  <si>
    <t>เดือน</t>
  </si>
  <si>
    <t>ยอดขาย</t>
  </si>
  <si>
    <t>ภาษีขาย</t>
  </si>
  <si>
    <t>ยื่นเพิ่มเติม</t>
  </si>
  <si>
    <t>-</t>
  </si>
  <si>
    <t>กรกฎาคม</t>
  </si>
  <si>
    <t>รวมทั้งหมด</t>
  </si>
  <si>
    <t>ระหว่างงวดมีค</t>
  </si>
  <si>
    <t>ระหว่างงวดเมย</t>
  </si>
  <si>
    <t>ระหว่างงวดพค</t>
  </si>
  <si>
    <t>ระหว่างงวดมิย</t>
  </si>
  <si>
    <t>ระหว่างงวดกค</t>
  </si>
  <si>
    <t>ระหว่างงวดสค</t>
  </si>
  <si>
    <t>ระหว่างงวดกย</t>
  </si>
  <si>
    <t>ระหว่างงวดตค</t>
  </si>
  <si>
    <t>ระหว่างงวดพย</t>
  </si>
  <si>
    <t>ระหว่างงวดธค</t>
  </si>
  <si>
    <t>จำนวนสัญญามีเงินดาวน์</t>
  </si>
  <si>
    <t>รวมสัญญา</t>
  </si>
  <si>
    <t>เงินดาวน์</t>
  </si>
  <si>
    <t>มูลค่าสัญญาที่ไม่ตรง</t>
  </si>
  <si>
    <t>VAT  ที่นำส่งเกิน</t>
  </si>
  <si>
    <t>ยกเลิก</t>
  </si>
  <si>
    <t xml:space="preserve">พย </t>
  </si>
  <si>
    <t>สัญญาที่ควรจะเป็น</t>
  </si>
  <si>
    <t>ดอกเบี้ยรับควรจะเป็น</t>
  </si>
  <si>
    <t>ดอกเบี้ยรับในระบบ</t>
  </si>
  <si>
    <t>ผลต่างดอกเบี้ย</t>
  </si>
  <si>
    <t>จำนวนสัญญาแต่ละเดือน</t>
  </si>
  <si>
    <t>ค่าปรับในระบบ</t>
  </si>
  <si>
    <t>ค่าธรรมเนียมตามระบบ</t>
  </si>
  <si>
    <t>จำนวนสัญญาในระบบที่ถูกปรับ</t>
  </si>
  <si>
    <t>จำนวนสัญญาที่เสียค่าธรรมเนียม</t>
  </si>
  <si>
    <t>VAT ค่าธรรมเนียมตามระบบ</t>
  </si>
  <si>
    <t>ผลต่างจำนวนสัญญา</t>
  </si>
  <si>
    <t>จำนวนสัญญาที่เสียค่าธรรมเนียมในระบบ</t>
  </si>
  <si>
    <t>จำนวนสัญญาปิดก่อนกำหนด</t>
  </si>
  <si>
    <t>รายได้สัญญาปิดก่อนกำหนด</t>
  </si>
  <si>
    <t>จำนวนสัญญาที่ปิดก่อนกำหนด</t>
  </si>
  <si>
    <t>มูลค่ารายได้ค่าธรรมเนียมสัญญาปิดก่อนกำหนด</t>
  </si>
  <si>
    <t>มูลค่าสัญญายกเลิก</t>
  </si>
  <si>
    <t>มูลค่าสัญญาปิดก่อนกำหนด</t>
  </si>
  <si>
    <t>มูลค่าสัญญาที่รับชำระในงวด</t>
  </si>
  <si>
    <t>รายละเอียดภาษีขายทั้งหมด</t>
  </si>
  <si>
    <t>ภาษีขายค่างวดครบกำหนด</t>
  </si>
  <si>
    <t>ภาษีขายของค่างวดครบกำหนด</t>
  </si>
  <si>
    <t>ภาษีขายเงินดาวน์</t>
  </si>
  <si>
    <t>ภาษีขายของค่างวดจ่ายล่วงหน้า</t>
  </si>
  <si>
    <t>ภาษีขายค่างวดจ่ายล่วงหน้า</t>
  </si>
  <si>
    <t>ภาษีขายค่าธรรมเนียม</t>
  </si>
  <si>
    <t>ภาษีขายรถยึด</t>
  </si>
  <si>
    <t>ภาษีขายระหว่างกัน</t>
  </si>
  <si>
    <t>รวมภาษีทั้งหมด</t>
  </si>
  <si>
    <t xml:space="preserve">ภาษีขายที่ยืนภพ 30 </t>
  </si>
  <si>
    <t>ผลต่างภาษีขาย</t>
  </si>
  <si>
    <t>รายได้ค่าปรับ</t>
  </si>
  <si>
    <t>รายได้ค่าธรรมเนียม</t>
  </si>
  <si>
    <t>ขาดทุนจากการยึดรถ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</si>
</sst>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0_ ;\-#,##0.00\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color rgb="FF000000"/>
      <name val="Calibri"/>
      <family val="2"/>
      <charset val="222"/>
      <scheme val="minor"/>
    </font>
    <font>
      <sz val="14"/>
      <name val="Angsana New"/>
      <family val="1"/>
    </font>
    <font>
      <sz val="16"/>
      <color rgb="FF000000"/>
      <name val="Angsana New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5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left"/>
    </xf>
    <xf numFmtId="0" fontId="2" fillId="0" borderId="8" xfId="0" applyFont="1" applyBorder="1"/>
    <xf numFmtId="0" fontId="2" fillId="0" borderId="9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3" fontId="2" fillId="0" borderId="0" xfId="1" applyFont="1"/>
    <xf numFmtId="43" fontId="2" fillId="2" borderId="2" xfId="1" applyFont="1" applyFill="1" applyBorder="1" applyAlignment="1">
      <alignment horizontal="center"/>
    </xf>
    <xf numFmtId="43" fontId="2" fillId="2" borderId="3" xfId="1" applyFont="1" applyFill="1" applyBorder="1" applyAlignment="1">
      <alignment horizontal="center"/>
    </xf>
    <xf numFmtId="43" fontId="2" fillId="0" borderId="5" xfId="1" applyFont="1" applyBorder="1"/>
    <xf numFmtId="43" fontId="2" fillId="0" borderId="6" xfId="1" applyFont="1" applyBorder="1"/>
    <xf numFmtId="43" fontId="2" fillId="0" borderId="8" xfId="1" applyFont="1" applyBorder="1"/>
    <xf numFmtId="43" fontId="2" fillId="0" borderId="9" xfId="1" applyFont="1" applyBorder="1"/>
    <xf numFmtId="43" fontId="2" fillId="0" borderId="10" xfId="1" applyFont="1" applyBorder="1"/>
    <xf numFmtId="0" fontId="3" fillId="0" borderId="0" xfId="0" applyFont="1" applyAlignment="1">
      <alignment horizontal="center"/>
    </xf>
    <xf numFmtId="43" fontId="4" fillId="0" borderId="0" xfId="0" applyNumberFormat="1" applyFont="1"/>
    <xf numFmtId="0" fontId="4" fillId="0" borderId="0" xfId="0" applyFont="1"/>
    <xf numFmtId="43" fontId="4" fillId="0" borderId="13" xfId="0" applyNumberFormat="1" applyFont="1" applyBorder="1" applyAlignment="1">
      <alignment horizontal="center"/>
    </xf>
    <xf numFmtId="43" fontId="4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43" fontId="4" fillId="0" borderId="15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43" fontId="3" fillId="0" borderId="16" xfId="0" applyNumberFormat="1" applyFont="1" applyBorder="1"/>
    <xf numFmtId="43" fontId="3" fillId="0" borderId="0" xfId="0" applyNumberFormat="1" applyFont="1"/>
    <xf numFmtId="0" fontId="3" fillId="0" borderId="0" xfId="0" applyFont="1"/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43" fontId="4" fillId="0" borderId="16" xfId="0" applyNumberFormat="1" applyFont="1" applyBorder="1"/>
    <xf numFmtId="43" fontId="4" fillId="0" borderId="0" xfId="1" applyFont="1" applyBorder="1"/>
    <xf numFmtId="0" fontId="3" fillId="0" borderId="0" xfId="0" applyFont="1" applyAlignment="1">
      <alignment horizontal="left"/>
    </xf>
    <xf numFmtId="43" fontId="4" fillId="0" borderId="15" xfId="0" applyNumberFormat="1" applyFont="1" applyFill="1" applyBorder="1"/>
    <xf numFmtId="43" fontId="4" fillId="0" borderId="13" xfId="0" applyNumberFormat="1" applyFont="1" applyFill="1" applyBorder="1" applyAlignment="1">
      <alignment horizontal="center"/>
    </xf>
    <xf numFmtId="43" fontId="4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0" xfId="0" applyFont="1" applyFill="1"/>
    <xf numFmtId="0" fontId="2" fillId="0" borderId="17" xfId="0" applyFont="1" applyBorder="1" applyAlignment="1">
      <alignment horizontal="center"/>
    </xf>
    <xf numFmtId="43" fontId="2" fillId="2" borderId="18" xfId="1" applyFont="1" applyFill="1" applyBorder="1"/>
    <xf numFmtId="43" fontId="2" fillId="2" borderId="19" xfId="1" applyFont="1" applyFill="1" applyBorder="1"/>
    <xf numFmtId="0" fontId="2" fillId="0" borderId="20" xfId="0" applyFont="1" applyBorder="1"/>
    <xf numFmtId="43" fontId="2" fillId="2" borderId="21" xfId="1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/>
    <xf numFmtId="43" fontId="2" fillId="0" borderId="22" xfId="1" applyFont="1" applyBorder="1"/>
    <xf numFmtId="0" fontId="2" fillId="0" borderId="15" xfId="0" applyFont="1" applyBorder="1"/>
    <xf numFmtId="43" fontId="2" fillId="0" borderId="15" xfId="1" applyFont="1" applyBorder="1"/>
    <xf numFmtId="43" fontId="2" fillId="2" borderId="15" xfId="1" applyFont="1" applyFill="1" applyBorder="1"/>
    <xf numFmtId="43" fontId="2" fillId="3" borderId="15" xfId="1" applyFont="1" applyFill="1" applyBorder="1"/>
    <xf numFmtId="0" fontId="2" fillId="4" borderId="15" xfId="0" applyFont="1" applyFill="1" applyBorder="1"/>
    <xf numFmtId="43" fontId="2" fillId="4" borderId="15" xfId="1" applyFont="1" applyFill="1" applyBorder="1"/>
    <xf numFmtId="0" fontId="2" fillId="4" borderId="0" xfId="0" applyFont="1" applyFill="1"/>
    <xf numFmtId="43" fontId="2" fillId="0" borderId="15" xfId="1" applyFont="1" applyFill="1" applyBorder="1"/>
    <xf numFmtId="43" fontId="2" fillId="5" borderId="15" xfId="1" applyFont="1" applyFill="1" applyBorder="1"/>
    <xf numFmtId="0" fontId="2" fillId="6" borderId="15" xfId="0" applyFont="1" applyFill="1" applyBorder="1"/>
    <xf numFmtId="43" fontId="2" fillId="6" borderId="15" xfId="1" applyFont="1" applyFill="1" applyBorder="1"/>
    <xf numFmtId="43" fontId="2" fillId="7" borderId="15" xfId="1" applyFont="1" applyFill="1" applyBorder="1"/>
    <xf numFmtId="43" fontId="2" fillId="0" borderId="20" xfId="1" applyFont="1" applyBorder="1"/>
    <xf numFmtId="43" fontId="3" fillId="2" borderId="16" xfId="0" applyNumberFormat="1" applyFont="1" applyFill="1" applyBorder="1"/>
    <xf numFmtId="43" fontId="4" fillId="2" borderId="16" xfId="0" applyNumberFormat="1" applyFont="1" applyFill="1" applyBorder="1"/>
    <xf numFmtId="43" fontId="3" fillId="8" borderId="16" xfId="0" applyNumberFormat="1" applyFont="1" applyFill="1" applyBorder="1"/>
    <xf numFmtId="43" fontId="4" fillId="8" borderId="16" xfId="0" applyNumberFormat="1" applyFont="1" applyFill="1" applyBorder="1"/>
    <xf numFmtId="0" fontId="4" fillId="0" borderId="23" xfId="0" applyFont="1" applyBorder="1" applyAlignment="1">
      <alignment horizontal="center"/>
    </xf>
    <xf numFmtId="0" fontId="4" fillId="0" borderId="23" xfId="0" applyFont="1" applyBorder="1"/>
    <xf numFmtId="43" fontId="4" fillId="0" borderId="23" xfId="0" applyNumberFormat="1" applyFont="1" applyFill="1" applyBorder="1"/>
    <xf numFmtId="165" fontId="5" fillId="9" borderId="0" xfId="0" applyNumberFormat="1" applyFont="1" applyFill="1" applyAlignment="1">
      <alignment horizontal="right"/>
    </xf>
    <xf numFmtId="43" fontId="4" fillId="0" borderId="0" xfId="1" applyFont="1"/>
    <xf numFmtId="43" fontId="4" fillId="10" borderId="13" xfId="0" applyNumberFormat="1" applyFont="1" applyFill="1" applyBorder="1" applyAlignment="1">
      <alignment horizontal="center"/>
    </xf>
    <xf numFmtId="43" fontId="4" fillId="10" borderId="14" xfId="0" applyNumberFormat="1" applyFont="1" applyFill="1" applyBorder="1" applyAlignment="1">
      <alignment horizontal="center"/>
    </xf>
    <xf numFmtId="43" fontId="4" fillId="11" borderId="15" xfId="0" applyNumberFormat="1" applyFont="1" applyFill="1" applyBorder="1"/>
    <xf numFmtId="43" fontId="4" fillId="0" borderId="15" xfId="0" applyNumberFormat="1" applyFont="1" applyBorder="1"/>
    <xf numFmtId="43" fontId="4" fillId="0" borderId="22" xfId="0" applyNumberFormat="1" applyFont="1" applyBorder="1"/>
    <xf numFmtId="43" fontId="4" fillId="2" borderId="15" xfId="0" applyNumberFormat="1" applyFont="1" applyFill="1" applyBorder="1"/>
    <xf numFmtId="43" fontId="4" fillId="2" borderId="0" xfId="0" applyNumberFormat="1" applyFont="1" applyFill="1"/>
    <xf numFmtId="0" fontId="4" fillId="7" borderId="15" xfId="0" applyFont="1" applyFill="1" applyBorder="1"/>
    <xf numFmtId="164" fontId="4" fillId="0" borderId="0" xfId="0" applyNumberFormat="1" applyFont="1"/>
    <xf numFmtId="39" fontId="4" fillId="0" borderId="0" xfId="0" applyNumberFormat="1" applyFont="1"/>
    <xf numFmtId="166" fontId="4" fillId="0" borderId="0" xfId="0" applyNumberFormat="1" applyFont="1"/>
    <xf numFmtId="0" fontId="4" fillId="2" borderId="15" xfId="0" applyFont="1" applyFill="1" applyBorder="1" applyAlignment="1">
      <alignment horizontal="center"/>
    </xf>
    <xf numFmtId="0" fontId="6" fillId="2" borderId="15" xfId="0" applyFont="1" applyFill="1" applyBorder="1"/>
    <xf numFmtId="43" fontId="4" fillId="9" borderId="15" xfId="0" applyNumberFormat="1" applyFont="1" applyFill="1" applyBorder="1"/>
    <xf numFmtId="165" fontId="5" fillId="0" borderId="23" xfId="0" applyNumberFormat="1" applyFont="1" applyBorder="1" applyAlignment="1">
      <alignment horizontal="right"/>
    </xf>
    <xf numFmtId="43" fontId="4" fillId="0" borderId="15" xfId="0" applyNumberFormat="1" applyFont="1" applyBorder="1" applyAlignment="1">
      <alignment horizontal="left"/>
    </xf>
    <xf numFmtId="0" fontId="4" fillId="11" borderId="15" xfId="0" applyFont="1" applyFill="1" applyBorder="1"/>
    <xf numFmtId="43" fontId="4" fillId="0" borderId="15" xfId="0" applyNumberFormat="1" applyFont="1" applyBorder="1" applyAlignment="1">
      <alignment horizontal="left" vertical="top" indent="1"/>
    </xf>
    <xf numFmtId="43" fontId="4" fillId="8" borderId="15" xfId="0" applyNumberFormat="1" applyFont="1" applyFill="1" applyBorder="1"/>
    <xf numFmtId="43" fontId="4" fillId="0" borderId="24" xfId="0" applyNumberFormat="1" applyFont="1" applyBorder="1"/>
    <xf numFmtId="165" fontId="7" fillId="0" borderId="23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43" fontId="4" fillId="0" borderId="23" xfId="0" applyNumberFormat="1" applyFont="1" applyBorder="1"/>
    <xf numFmtId="0" fontId="4" fillId="0" borderId="26" xfId="0" applyFont="1" applyBorder="1"/>
    <xf numFmtId="0" fontId="4" fillId="11" borderId="26" xfId="0" applyFont="1" applyFill="1" applyBorder="1"/>
    <xf numFmtId="0" fontId="4" fillId="0" borderId="24" xfId="0" applyFont="1" applyBorder="1" applyAlignment="1">
      <alignment horizontal="center"/>
    </xf>
    <xf numFmtId="0" fontId="4" fillId="0" borderId="27" xfId="0" applyFont="1" applyBorder="1"/>
    <xf numFmtId="164" fontId="4" fillId="0" borderId="16" xfId="0" applyNumberFormat="1" applyFont="1" applyBorder="1"/>
    <xf numFmtId="43" fontId="4" fillId="0" borderId="16" xfId="1" applyFont="1" applyFill="1" applyBorder="1"/>
    <xf numFmtId="43" fontId="4" fillId="0" borderId="0" xfId="1" applyFont="1" applyFill="1"/>
    <xf numFmtId="4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3" fontId="0" fillId="0" borderId="0" xfId="1" applyFont="1"/>
    <xf numFmtId="0" fontId="0" fillId="12" borderId="17" xfId="0" applyFill="1" applyBorder="1"/>
    <xf numFmtId="43" fontId="0" fillId="13" borderId="17" xfId="1" applyFont="1" applyFill="1" applyBorder="1"/>
    <xf numFmtId="0" fontId="0" fillId="0" borderId="15" xfId="0" applyBorder="1"/>
    <xf numFmtId="43" fontId="0" fillId="0" borderId="15" xfId="1" applyFont="1" applyBorder="1"/>
    <xf numFmtId="43" fontId="0" fillId="0" borderId="15" xfId="1" applyFont="1" applyBorder="1" applyAlignment="1">
      <alignment horizontal="center"/>
    </xf>
    <xf numFmtId="0" fontId="0" fillId="0" borderId="24" xfId="0" applyBorder="1"/>
    <xf numFmtId="43" fontId="0" fillId="0" borderId="24" xfId="1" applyFont="1" applyBorder="1"/>
    <xf numFmtId="0" fontId="0" fillId="0" borderId="16" xfId="0" applyBorder="1"/>
    <xf numFmtId="43" fontId="0" fillId="0" borderId="16" xfId="1" applyFont="1" applyBorder="1"/>
    <xf numFmtId="0" fontId="2" fillId="0" borderId="28" xfId="0" applyFont="1" applyBorder="1"/>
    <xf numFmtId="0" fontId="2" fillId="0" borderId="29" xfId="0" applyFont="1" applyBorder="1" applyAlignment="1">
      <alignment horizontal="left"/>
    </xf>
    <xf numFmtId="43" fontId="2" fillId="0" borderId="29" xfId="1" applyFont="1" applyBorder="1"/>
    <xf numFmtId="43" fontId="2" fillId="0" borderId="30" xfId="1" applyFont="1" applyBorder="1"/>
    <xf numFmtId="43" fontId="2" fillId="0" borderId="31" xfId="1" applyFont="1" applyBorder="1"/>
    <xf numFmtId="43" fontId="0" fillId="0" borderId="23" xfId="0" applyNumberFormat="1" applyBorder="1"/>
    <xf numFmtId="43" fontId="2" fillId="11" borderId="29" xfId="1" applyFont="1" applyFill="1" applyBorder="1"/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43" fontId="2" fillId="0" borderId="17" xfId="1" applyFont="1" applyBorder="1"/>
    <xf numFmtId="0" fontId="2" fillId="0" borderId="15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2" borderId="15" xfId="0" applyFont="1" applyFill="1" applyBorder="1"/>
    <xf numFmtId="0" fontId="2" fillId="2" borderId="15" xfId="0" applyFont="1" applyFill="1" applyBorder="1" applyAlignment="1">
      <alignment horizontal="left"/>
    </xf>
    <xf numFmtId="0" fontId="2" fillId="8" borderId="5" xfId="0" applyFont="1" applyFill="1" applyBorder="1" applyAlignment="1">
      <alignment horizontal="left"/>
    </xf>
    <xf numFmtId="0" fontId="2" fillId="8" borderId="5" xfId="0" applyFont="1" applyFill="1" applyBorder="1"/>
    <xf numFmtId="43" fontId="2" fillId="11" borderId="15" xfId="1" applyFont="1" applyFill="1" applyBorder="1"/>
    <xf numFmtId="43" fontId="2" fillId="11" borderId="5" xfId="1" applyFont="1" applyFill="1" applyBorder="1"/>
    <xf numFmtId="43" fontId="2" fillId="11" borderId="17" xfId="1" applyFont="1" applyFill="1" applyBorder="1"/>
    <xf numFmtId="4" fontId="0" fillId="0" borderId="0" xfId="0" applyNumberFormat="1"/>
    <xf numFmtId="0" fontId="0" fillId="2" borderId="0" xfId="0" applyFill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11" borderId="0" xfId="0" applyFont="1" applyFill="1"/>
    <xf numFmtId="0" fontId="2" fillId="0" borderId="32" xfId="0" applyFont="1" applyBorder="1" applyAlignment="1">
      <alignment horizontal="left"/>
    </xf>
    <xf numFmtId="43" fontId="2" fillId="0" borderId="32" xfId="1" applyFont="1" applyBorder="1"/>
    <xf numFmtId="0" fontId="2" fillId="0" borderId="33" xfId="0" applyFont="1" applyBorder="1" applyAlignment="1">
      <alignment horizontal="left"/>
    </xf>
    <xf numFmtId="43" fontId="2" fillId="0" borderId="33" xfId="1" applyFont="1" applyBorder="1"/>
    <xf numFmtId="0" fontId="2" fillId="0" borderId="34" xfId="0" applyFont="1" applyBorder="1" applyAlignment="1">
      <alignment horizontal="left"/>
    </xf>
    <xf numFmtId="43" fontId="2" fillId="0" borderId="34" xfId="1" applyFont="1" applyBorder="1"/>
    <xf numFmtId="43" fontId="2" fillId="8" borderId="5" xfId="1" applyFont="1" applyFill="1" applyBorder="1"/>
    <xf numFmtId="0" fontId="2" fillId="0" borderId="0" xfId="0" applyFont="1" applyFill="1"/>
    <xf numFmtId="43" fontId="2" fillId="8" borderId="6" xfId="1" applyFont="1" applyFill="1" applyBorder="1"/>
    <xf numFmtId="43" fontId="2" fillId="11" borderId="30" xfId="1" applyFont="1" applyFill="1" applyBorder="1"/>
    <xf numFmtId="0" fontId="2" fillId="2" borderId="3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43" fontId="2" fillId="2" borderId="36" xfId="1" applyFont="1" applyFill="1" applyBorder="1" applyAlignment="1">
      <alignment horizontal="center"/>
    </xf>
    <xf numFmtId="43" fontId="2" fillId="2" borderId="37" xfId="1" applyFont="1" applyFill="1" applyBorder="1" applyAlignment="1">
      <alignment horizontal="center"/>
    </xf>
    <xf numFmtId="0" fontId="2" fillId="0" borderId="38" xfId="0" applyFont="1" applyBorder="1"/>
    <xf numFmtId="0" fontId="2" fillId="0" borderId="38" xfId="0" applyFont="1" applyBorder="1" applyAlignment="1">
      <alignment horizontal="left"/>
    </xf>
    <xf numFmtId="43" fontId="2" fillId="0" borderId="38" xfId="1" applyFont="1" applyBorder="1"/>
    <xf numFmtId="0" fontId="2" fillId="0" borderId="39" xfId="0" applyFont="1" applyBorder="1"/>
    <xf numFmtId="0" fontId="2" fillId="0" borderId="39" xfId="0" applyFont="1" applyBorder="1" applyAlignment="1">
      <alignment horizontal="left"/>
    </xf>
    <xf numFmtId="43" fontId="2" fillId="0" borderId="39" xfId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left"/>
    </xf>
    <xf numFmtId="43" fontId="2" fillId="0" borderId="40" xfId="1" applyFont="1" applyBorder="1"/>
    <xf numFmtId="0" fontId="2" fillId="0" borderId="41" xfId="0" applyFont="1" applyBorder="1"/>
    <xf numFmtId="0" fontId="2" fillId="0" borderId="41" xfId="0" applyFont="1" applyBorder="1" applyAlignment="1">
      <alignment horizontal="left"/>
    </xf>
    <xf numFmtId="43" fontId="2" fillId="0" borderId="4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napa/Desktop/&#3591;&#3610;&#3585;&#3634;&#3619;&#3648;&#3591;&#3636;&#3609;MacBook/&#3617;&#3604;&#3649;&#3604;&#3591;&#3621;&#3636;&#3626;&#3595;&#3636;&#3656;&#3591;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&#3621;&#3636;&#3626;&#3595;&#3636;&#3656;&#3591;61/&#3627;&#3609;&#3657;&#3634;&#3619;&#3634;&#3618;&#3591;&#3634;&#3609;&#3616;&#3634;&#3625;&#3637;&#3595;&#3639;&#3657;&#3629;&#3621;&#3636;&#3626;&#3595;&#3636;&#3656;&#3591;61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low"/>
      <sheetName val="งบการเงิน61"/>
      <sheetName val="TB61"/>
      <sheetName val="งบทดลอง"/>
      <sheetName val="ภาษี"/>
      <sheetName val="ค่าเบี้ยประกัน"/>
      <sheetName val="สถานะลูกหนี้"/>
      <sheetName val="สถานะเจ้าหนี้"/>
      <sheetName val=" เงินรับล่วงหน้า"/>
      <sheetName val="ยืนยันยอดเงิน"/>
      <sheetName val="ภาษีรอเรียกเก็บ"/>
      <sheetName val="ทรัพย์สินรอการขาย"/>
      <sheetName val="ทะเบียนทรัพย์สิน"/>
      <sheetName val="ภาษีซื้อไม่ครบกำหนด"/>
      <sheetName val="กระทบเงินเดือน"/>
      <sheetName val="ภงด3"/>
      <sheetName val="ภงด 53"/>
      <sheetName val="ภพ30"/>
      <sheetName val="มอเตอร์ไซค์ยึดคืน"/>
      <sheetName val="ประกันสังคม"/>
      <sheetName val="ค่าเช่าจ่ายล่วงหน้า"/>
      <sheetName val="เงินมัดจำล่วงหน้า"/>
    </sheetNames>
    <sheetDataSet>
      <sheetData sheetId="0" refreshError="1"/>
      <sheetData sheetId="1">
        <row r="114">
          <cell r="J114">
            <v>-74534402.060000002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ค."/>
      <sheetName val="กพ."/>
      <sheetName val="มีค."/>
      <sheetName val="เมย."/>
      <sheetName val="พค."/>
      <sheetName val="มิย."/>
      <sheetName val="กค."/>
      <sheetName val="สค."/>
      <sheetName val="กย."/>
      <sheetName val="ตค."/>
      <sheetName val="พย."/>
      <sheetName val="ธค."/>
    </sheetNames>
    <sheetDataSet>
      <sheetData sheetId="0"/>
      <sheetData sheetId="1"/>
      <sheetData sheetId="2"/>
      <sheetData sheetId="3">
        <row r="36">
          <cell r="H36">
            <v>46261.68</v>
          </cell>
        </row>
      </sheetData>
      <sheetData sheetId="4">
        <row r="9">
          <cell r="L9">
            <v>39719.629999999997</v>
          </cell>
          <cell r="M9">
            <v>2780.37</v>
          </cell>
        </row>
        <row r="10">
          <cell r="L10">
            <v>43831.78</v>
          </cell>
          <cell r="M10">
            <v>3068.22</v>
          </cell>
        </row>
        <row r="11">
          <cell r="L11">
            <v>34112.15</v>
          </cell>
          <cell r="M11">
            <v>2387.85</v>
          </cell>
        </row>
        <row r="12">
          <cell r="L12">
            <v>39719.629999999997</v>
          </cell>
          <cell r="M12">
            <v>2780.37</v>
          </cell>
        </row>
        <row r="13">
          <cell r="L13">
            <v>64953.27</v>
          </cell>
          <cell r="M13">
            <v>4546.7299999999996</v>
          </cell>
        </row>
        <row r="14">
          <cell r="L14">
            <v>41588.79</v>
          </cell>
          <cell r="M14">
            <v>2911.21</v>
          </cell>
        </row>
        <row r="15">
          <cell r="L15">
            <v>39719.629999999997</v>
          </cell>
          <cell r="M15">
            <v>2780.37</v>
          </cell>
        </row>
        <row r="16">
          <cell r="L16">
            <v>41588.79</v>
          </cell>
          <cell r="M16">
            <v>2911.21</v>
          </cell>
        </row>
        <row r="17">
          <cell r="L17">
            <v>36915.89</v>
          </cell>
          <cell r="M17">
            <v>2584.11</v>
          </cell>
        </row>
        <row r="18">
          <cell r="L18">
            <v>44392.52</v>
          </cell>
          <cell r="M18">
            <v>3107.48</v>
          </cell>
        </row>
        <row r="19">
          <cell r="L19">
            <v>34112.15</v>
          </cell>
          <cell r="M19">
            <v>2387.85</v>
          </cell>
        </row>
        <row r="20">
          <cell r="L20">
            <v>39719.629999999997</v>
          </cell>
          <cell r="M20">
            <v>2780.37</v>
          </cell>
        </row>
        <row r="21">
          <cell r="L21">
            <v>39719.629999999997</v>
          </cell>
          <cell r="M21">
            <v>2780.37</v>
          </cell>
        </row>
        <row r="22">
          <cell r="L22">
            <v>43831.78</v>
          </cell>
          <cell r="M22">
            <v>3068.22</v>
          </cell>
        </row>
        <row r="23">
          <cell r="L23">
            <v>34112.15</v>
          </cell>
          <cell r="M23">
            <v>2387.85</v>
          </cell>
        </row>
        <row r="24">
          <cell r="L24">
            <v>34112.15</v>
          </cell>
          <cell r="M24">
            <v>2387.85</v>
          </cell>
        </row>
        <row r="25">
          <cell r="L25">
            <v>64953.27</v>
          </cell>
          <cell r="M25">
            <v>4546.7299999999996</v>
          </cell>
        </row>
        <row r="26">
          <cell r="L26">
            <v>39719.629999999997</v>
          </cell>
          <cell r="M26">
            <v>2780.37</v>
          </cell>
        </row>
        <row r="27">
          <cell r="L27">
            <v>102336.45</v>
          </cell>
          <cell r="M27">
            <v>7163.55</v>
          </cell>
        </row>
        <row r="28">
          <cell r="L28">
            <v>34112.15</v>
          </cell>
          <cell r="M28">
            <v>2387.85</v>
          </cell>
        </row>
        <row r="29">
          <cell r="L29">
            <v>64953.27</v>
          </cell>
          <cell r="M29">
            <v>4546.7299999999996</v>
          </cell>
        </row>
        <row r="30">
          <cell r="L30">
            <v>41588.79</v>
          </cell>
          <cell r="M30">
            <v>2911.21</v>
          </cell>
        </row>
        <row r="31">
          <cell r="L31">
            <v>36915.89</v>
          </cell>
          <cell r="M31">
            <v>2584.11</v>
          </cell>
        </row>
        <row r="32">
          <cell r="L32">
            <v>39719.629999999997</v>
          </cell>
          <cell r="M32">
            <v>2780.37</v>
          </cell>
        </row>
        <row r="33">
          <cell r="L33">
            <v>39719.629999999997</v>
          </cell>
          <cell r="M33">
            <v>2780.37</v>
          </cell>
        </row>
        <row r="34">
          <cell r="L34">
            <v>41588.79</v>
          </cell>
          <cell r="M34">
            <v>2911.21</v>
          </cell>
        </row>
        <row r="35">
          <cell r="L35">
            <v>39719.629999999997</v>
          </cell>
          <cell r="M35">
            <v>2780.37</v>
          </cell>
        </row>
        <row r="36">
          <cell r="L36">
            <v>39719.629999999997</v>
          </cell>
          <cell r="M36">
            <v>2780.37</v>
          </cell>
        </row>
        <row r="37">
          <cell r="L37">
            <v>64953.27</v>
          </cell>
          <cell r="M37">
            <v>4546.7299999999996</v>
          </cell>
        </row>
        <row r="38">
          <cell r="L38">
            <v>36915.89</v>
          </cell>
          <cell r="M38">
            <v>2584.11</v>
          </cell>
        </row>
        <row r="39">
          <cell r="L39">
            <v>43831.78</v>
          </cell>
          <cell r="M39">
            <v>3068.22</v>
          </cell>
        </row>
        <row r="40">
          <cell r="L40">
            <v>36915.89</v>
          </cell>
          <cell r="M40">
            <v>2584.11</v>
          </cell>
        </row>
        <row r="41">
          <cell r="L41">
            <v>43831.78</v>
          </cell>
          <cell r="M41">
            <v>3068.22</v>
          </cell>
        </row>
        <row r="42">
          <cell r="L42">
            <v>47196.26</v>
          </cell>
          <cell r="M42">
            <v>3303.74</v>
          </cell>
        </row>
        <row r="43">
          <cell r="L43">
            <v>43831.78</v>
          </cell>
          <cell r="M43">
            <v>3068.22</v>
          </cell>
        </row>
        <row r="44">
          <cell r="L44">
            <v>39719.629999999997</v>
          </cell>
          <cell r="M44">
            <v>2780.37</v>
          </cell>
        </row>
        <row r="45">
          <cell r="L45">
            <v>39719.629999999997</v>
          </cell>
          <cell r="M45">
            <v>2780.37</v>
          </cell>
        </row>
        <row r="46">
          <cell r="L46">
            <v>39719.629999999997</v>
          </cell>
          <cell r="M46">
            <v>2780.37</v>
          </cell>
        </row>
        <row r="47">
          <cell r="L47">
            <v>43831.78</v>
          </cell>
          <cell r="M47">
            <v>3068.22</v>
          </cell>
        </row>
        <row r="48">
          <cell r="L48">
            <v>36915.89</v>
          </cell>
          <cell r="M48">
            <v>2584.11</v>
          </cell>
        </row>
        <row r="49">
          <cell r="L49">
            <v>36915.89</v>
          </cell>
          <cell r="M49">
            <v>2584.11</v>
          </cell>
        </row>
        <row r="50">
          <cell r="L50">
            <v>39719.629999999997</v>
          </cell>
          <cell r="M50">
            <v>2780.37</v>
          </cell>
        </row>
        <row r="51">
          <cell r="L51">
            <v>64953.27</v>
          </cell>
          <cell r="M51">
            <v>4546.7299999999996</v>
          </cell>
        </row>
        <row r="52">
          <cell r="L52">
            <v>48130.84</v>
          </cell>
          <cell r="M52">
            <v>3369.16</v>
          </cell>
        </row>
        <row r="53">
          <cell r="L53">
            <v>41588.79</v>
          </cell>
          <cell r="M53">
            <v>2911.21</v>
          </cell>
        </row>
        <row r="54">
          <cell r="L54">
            <v>39719.629999999997</v>
          </cell>
          <cell r="M54">
            <v>2780.37</v>
          </cell>
        </row>
        <row r="55">
          <cell r="L55">
            <v>39719.629999999997</v>
          </cell>
          <cell r="M55">
            <v>2780.37</v>
          </cell>
        </row>
        <row r="56">
          <cell r="L56">
            <v>36915.89</v>
          </cell>
          <cell r="M56">
            <v>2584.11</v>
          </cell>
        </row>
        <row r="57">
          <cell r="L57">
            <v>44392.52</v>
          </cell>
          <cell r="M57">
            <v>3107.48</v>
          </cell>
        </row>
        <row r="58">
          <cell r="L58">
            <v>39719.629999999997</v>
          </cell>
          <cell r="M58">
            <v>2780.37</v>
          </cell>
        </row>
        <row r="59">
          <cell r="L59">
            <v>50000</v>
          </cell>
          <cell r="M59">
            <v>3500</v>
          </cell>
        </row>
        <row r="60">
          <cell r="L60">
            <v>39719.629999999997</v>
          </cell>
          <cell r="M60">
            <v>2780.37</v>
          </cell>
        </row>
        <row r="61">
          <cell r="L61">
            <v>83644.86</v>
          </cell>
          <cell r="M61">
            <v>5855.14</v>
          </cell>
        </row>
        <row r="62">
          <cell r="L62">
            <v>34112.15</v>
          </cell>
          <cell r="M62">
            <v>2387.85</v>
          </cell>
        </row>
        <row r="63">
          <cell r="L63">
            <v>41588.79</v>
          </cell>
          <cell r="M63">
            <v>2911.21</v>
          </cell>
        </row>
        <row r="64">
          <cell r="L64">
            <v>39719.629999999997</v>
          </cell>
          <cell r="M64">
            <v>2780.37</v>
          </cell>
        </row>
        <row r="65">
          <cell r="L65">
            <v>39719.629999999997</v>
          </cell>
          <cell r="M65">
            <v>2780.37</v>
          </cell>
        </row>
        <row r="66">
          <cell r="L66">
            <v>36915.89</v>
          </cell>
          <cell r="M66">
            <v>2584.11</v>
          </cell>
        </row>
        <row r="67">
          <cell r="L67">
            <v>39719.629999999997</v>
          </cell>
          <cell r="M67">
            <v>2780.37</v>
          </cell>
        </row>
        <row r="68">
          <cell r="L68">
            <v>64859.81</v>
          </cell>
          <cell r="M68">
            <v>4540.1899999999996</v>
          </cell>
        </row>
        <row r="69">
          <cell r="L69">
            <v>36915.89</v>
          </cell>
          <cell r="M69">
            <v>2584.11</v>
          </cell>
        </row>
        <row r="70">
          <cell r="L70">
            <v>36915.89</v>
          </cell>
          <cell r="M70">
            <v>2584.11</v>
          </cell>
        </row>
        <row r="71">
          <cell r="L71">
            <v>50000</v>
          </cell>
          <cell r="M71">
            <v>3500</v>
          </cell>
        </row>
        <row r="72">
          <cell r="L72">
            <v>40467.29</v>
          </cell>
          <cell r="M72">
            <v>2832.71</v>
          </cell>
        </row>
        <row r="73">
          <cell r="L73">
            <v>64859.81</v>
          </cell>
          <cell r="M73">
            <v>4540.1899999999996</v>
          </cell>
        </row>
        <row r="74">
          <cell r="L74">
            <v>39719.629999999997</v>
          </cell>
          <cell r="M74">
            <v>2780.37</v>
          </cell>
        </row>
        <row r="75">
          <cell r="L75">
            <v>50000</v>
          </cell>
          <cell r="M75">
            <v>3500</v>
          </cell>
        </row>
        <row r="76">
          <cell r="L76">
            <v>39719.629999999997</v>
          </cell>
          <cell r="M76">
            <v>2780.37</v>
          </cell>
        </row>
        <row r="77">
          <cell r="L77">
            <v>64953.27</v>
          </cell>
          <cell r="M77">
            <v>4546.7299999999996</v>
          </cell>
        </row>
        <row r="78">
          <cell r="L78">
            <v>47663.55</v>
          </cell>
          <cell r="M78">
            <v>3336.45</v>
          </cell>
        </row>
        <row r="79">
          <cell r="L79">
            <v>45327.1</v>
          </cell>
          <cell r="M79">
            <v>3172.9</v>
          </cell>
        </row>
        <row r="80">
          <cell r="L80">
            <v>43831.78</v>
          </cell>
          <cell r="M80">
            <v>3068.22</v>
          </cell>
        </row>
        <row r="81">
          <cell r="L81">
            <v>39719.629999999997</v>
          </cell>
          <cell r="M81">
            <v>2780.37</v>
          </cell>
        </row>
        <row r="82">
          <cell r="L82">
            <v>39719.629999999997</v>
          </cell>
          <cell r="M82">
            <v>2780.37</v>
          </cell>
        </row>
        <row r="83">
          <cell r="L83">
            <v>34112.15</v>
          </cell>
          <cell r="M83">
            <v>2387.85</v>
          </cell>
        </row>
        <row r="84">
          <cell r="L84">
            <v>39719.629999999997</v>
          </cell>
          <cell r="M84">
            <v>2780.37</v>
          </cell>
        </row>
        <row r="85">
          <cell r="L85">
            <v>102336.45</v>
          </cell>
          <cell r="M85">
            <v>7163.55</v>
          </cell>
        </row>
        <row r="86">
          <cell r="L86">
            <v>71495.33</v>
          </cell>
          <cell r="M86">
            <v>5004.67</v>
          </cell>
        </row>
        <row r="87">
          <cell r="L87">
            <v>39719.629999999997</v>
          </cell>
          <cell r="M87">
            <v>2780.37</v>
          </cell>
        </row>
        <row r="88">
          <cell r="L88">
            <v>36915.89</v>
          </cell>
          <cell r="M88">
            <v>2584.11</v>
          </cell>
        </row>
        <row r="89">
          <cell r="L89">
            <v>48130.84</v>
          </cell>
          <cell r="M89">
            <v>3369.16</v>
          </cell>
        </row>
        <row r="90">
          <cell r="L90">
            <v>39719.629999999997</v>
          </cell>
          <cell r="M90">
            <v>2780.37</v>
          </cell>
        </row>
        <row r="91">
          <cell r="L91">
            <v>39719.629999999997</v>
          </cell>
          <cell r="M91">
            <v>2780.37</v>
          </cell>
        </row>
        <row r="92">
          <cell r="L92">
            <v>36915.89</v>
          </cell>
          <cell r="M92">
            <v>2584.11</v>
          </cell>
        </row>
        <row r="93">
          <cell r="L93">
            <v>41588.79</v>
          </cell>
          <cell r="M93">
            <v>2911.21</v>
          </cell>
        </row>
        <row r="94">
          <cell r="L94">
            <v>50000</v>
          </cell>
          <cell r="M94">
            <v>3500</v>
          </cell>
        </row>
        <row r="95">
          <cell r="L95">
            <v>83644.86</v>
          </cell>
          <cell r="M95">
            <v>5855.14</v>
          </cell>
        </row>
        <row r="96">
          <cell r="L96">
            <v>44018.69</v>
          </cell>
          <cell r="M96">
            <v>3081.31</v>
          </cell>
        </row>
        <row r="97">
          <cell r="L97">
            <v>50000</v>
          </cell>
          <cell r="M97">
            <v>3500</v>
          </cell>
        </row>
        <row r="98">
          <cell r="L98">
            <v>39719.629999999997</v>
          </cell>
          <cell r="M98">
            <v>2780.37</v>
          </cell>
        </row>
        <row r="99">
          <cell r="L99">
            <v>39719.629999999997</v>
          </cell>
          <cell r="M99">
            <v>2780.37</v>
          </cell>
        </row>
        <row r="100">
          <cell r="L100">
            <v>36915.89</v>
          </cell>
          <cell r="M100">
            <v>2584.11</v>
          </cell>
        </row>
        <row r="101">
          <cell r="L101">
            <v>56261.68</v>
          </cell>
          <cell r="M101">
            <v>3938.32</v>
          </cell>
        </row>
        <row r="102">
          <cell r="L102">
            <v>44018.69</v>
          </cell>
          <cell r="M102">
            <v>3081.31</v>
          </cell>
        </row>
        <row r="103">
          <cell r="L103">
            <v>41588.79</v>
          </cell>
          <cell r="M103">
            <v>2911.21</v>
          </cell>
        </row>
        <row r="104">
          <cell r="L104">
            <v>44392.52</v>
          </cell>
          <cell r="M104">
            <v>3107.48</v>
          </cell>
        </row>
        <row r="105">
          <cell r="L105">
            <v>41588.79</v>
          </cell>
          <cell r="M105">
            <v>2911.21</v>
          </cell>
        </row>
        <row r="106">
          <cell r="L106">
            <v>44018.69</v>
          </cell>
          <cell r="M106">
            <v>3081.31</v>
          </cell>
        </row>
        <row r="107">
          <cell r="L107">
            <v>52803.74</v>
          </cell>
          <cell r="M107">
            <v>3696.26</v>
          </cell>
        </row>
        <row r="108">
          <cell r="L108">
            <v>39719.629999999997</v>
          </cell>
          <cell r="M108">
            <v>2780.37</v>
          </cell>
        </row>
        <row r="109">
          <cell r="L109">
            <v>34112.15</v>
          </cell>
          <cell r="M109">
            <v>2387.85</v>
          </cell>
        </row>
        <row r="110">
          <cell r="L110">
            <v>44392.52</v>
          </cell>
          <cell r="M110">
            <v>3107.48</v>
          </cell>
        </row>
        <row r="111">
          <cell r="L111">
            <v>41588.79</v>
          </cell>
          <cell r="M111">
            <v>2911.21</v>
          </cell>
        </row>
        <row r="112">
          <cell r="L112">
            <v>64953.27</v>
          </cell>
          <cell r="M112">
            <v>4546.7299999999996</v>
          </cell>
        </row>
        <row r="113">
          <cell r="L113">
            <v>34112.15</v>
          </cell>
          <cell r="M113">
            <v>2387.85</v>
          </cell>
        </row>
        <row r="114">
          <cell r="L114">
            <v>39719.629999999997</v>
          </cell>
          <cell r="M114">
            <v>2780.37</v>
          </cell>
        </row>
        <row r="115">
          <cell r="L115">
            <v>74299.070000000007</v>
          </cell>
          <cell r="M115">
            <v>5200.93</v>
          </cell>
        </row>
        <row r="116">
          <cell r="L116">
            <v>39719.629999999997</v>
          </cell>
          <cell r="M116">
            <v>2780.37</v>
          </cell>
        </row>
        <row r="117">
          <cell r="L117">
            <v>34112.15</v>
          </cell>
          <cell r="M117">
            <v>2387.85</v>
          </cell>
        </row>
        <row r="118">
          <cell r="L118">
            <v>39719.629999999997</v>
          </cell>
          <cell r="M118">
            <v>2780.37</v>
          </cell>
        </row>
        <row r="119">
          <cell r="L119">
            <v>34112.15</v>
          </cell>
          <cell r="M119">
            <v>2387.85</v>
          </cell>
        </row>
        <row r="120">
          <cell r="L120">
            <v>36915.89</v>
          </cell>
          <cell r="M120">
            <v>2584.11</v>
          </cell>
        </row>
        <row r="121">
          <cell r="L121">
            <v>41588.79</v>
          </cell>
          <cell r="M121">
            <v>2911.21</v>
          </cell>
        </row>
        <row r="122">
          <cell r="L122">
            <v>39719.629999999997</v>
          </cell>
          <cell r="M122">
            <v>2780.37</v>
          </cell>
        </row>
        <row r="123">
          <cell r="L123">
            <v>64953.27</v>
          </cell>
          <cell r="M123">
            <v>4546.7299999999996</v>
          </cell>
        </row>
        <row r="124">
          <cell r="L124">
            <v>39719.629999999997</v>
          </cell>
          <cell r="M124">
            <v>2780.37</v>
          </cell>
        </row>
        <row r="125">
          <cell r="L125">
            <v>39719.629999999997</v>
          </cell>
          <cell r="M125">
            <v>2780.37</v>
          </cell>
        </row>
        <row r="126">
          <cell r="L126">
            <v>30747.66</v>
          </cell>
          <cell r="M126">
            <v>2152.34</v>
          </cell>
        </row>
        <row r="127">
          <cell r="L127">
            <v>39719.629999999997</v>
          </cell>
          <cell r="M127">
            <v>2780.37</v>
          </cell>
        </row>
        <row r="128">
          <cell r="L128">
            <v>39719.629999999997</v>
          </cell>
          <cell r="M128">
            <v>2780.37</v>
          </cell>
        </row>
        <row r="129">
          <cell r="L129">
            <v>39719.629999999997</v>
          </cell>
          <cell r="M129">
            <v>2780.37</v>
          </cell>
        </row>
        <row r="130">
          <cell r="L130">
            <v>81775.7</v>
          </cell>
          <cell r="M130">
            <v>5724.3</v>
          </cell>
        </row>
        <row r="131">
          <cell r="L131">
            <v>44018.69</v>
          </cell>
          <cell r="M131">
            <v>3081.31</v>
          </cell>
        </row>
        <row r="132">
          <cell r="L132">
            <v>36915.89</v>
          </cell>
          <cell r="M132">
            <v>2584.11</v>
          </cell>
        </row>
        <row r="133">
          <cell r="L133">
            <v>41588.79</v>
          </cell>
          <cell r="M133">
            <v>2911.21</v>
          </cell>
        </row>
        <row r="134">
          <cell r="L134">
            <v>36915.89</v>
          </cell>
          <cell r="M134">
            <v>2584.11</v>
          </cell>
        </row>
        <row r="135">
          <cell r="L135">
            <v>39719.629999999997</v>
          </cell>
          <cell r="M135">
            <v>2780.37</v>
          </cell>
        </row>
        <row r="136">
          <cell r="L136">
            <v>39719.629999999997</v>
          </cell>
          <cell r="M136">
            <v>2780.37</v>
          </cell>
        </row>
        <row r="137">
          <cell r="L137">
            <v>39719.629999999997</v>
          </cell>
          <cell r="M137">
            <v>2780.37</v>
          </cell>
        </row>
        <row r="138">
          <cell r="L138">
            <v>39719.629999999997</v>
          </cell>
          <cell r="M138">
            <v>2780.37</v>
          </cell>
        </row>
        <row r="139">
          <cell r="L139">
            <v>50000</v>
          </cell>
          <cell r="M139">
            <v>3500</v>
          </cell>
        </row>
        <row r="140">
          <cell r="L140">
            <v>39719.629999999997</v>
          </cell>
          <cell r="M140">
            <v>2780.37</v>
          </cell>
        </row>
        <row r="141">
          <cell r="L141">
            <v>39719.629999999997</v>
          </cell>
          <cell r="M141">
            <v>2780.37</v>
          </cell>
        </row>
        <row r="142">
          <cell r="L142">
            <v>81775.7</v>
          </cell>
          <cell r="M142">
            <v>5724.3</v>
          </cell>
        </row>
        <row r="143">
          <cell r="L143">
            <v>34112.15</v>
          </cell>
          <cell r="M143">
            <v>2387.85</v>
          </cell>
        </row>
        <row r="144">
          <cell r="L144">
            <v>39719.629999999997</v>
          </cell>
          <cell r="M144">
            <v>2780.37</v>
          </cell>
        </row>
        <row r="145">
          <cell r="L145">
            <v>39719.629999999997</v>
          </cell>
          <cell r="M145">
            <v>2780.37</v>
          </cell>
        </row>
        <row r="146">
          <cell r="L146">
            <v>36915.89</v>
          </cell>
          <cell r="M146">
            <v>2584.11</v>
          </cell>
        </row>
        <row r="147">
          <cell r="L147">
            <v>36915.89</v>
          </cell>
          <cell r="M147">
            <v>2584.11</v>
          </cell>
        </row>
        <row r="148">
          <cell r="L148">
            <v>41588.79</v>
          </cell>
          <cell r="M148">
            <v>2911.21</v>
          </cell>
        </row>
        <row r="149">
          <cell r="L149">
            <v>71495.33</v>
          </cell>
          <cell r="M149">
            <v>5004.67</v>
          </cell>
        </row>
        <row r="150">
          <cell r="L150">
            <v>48130.84</v>
          </cell>
          <cell r="M150">
            <v>3369.16</v>
          </cell>
        </row>
        <row r="151">
          <cell r="L151">
            <v>64205.61</v>
          </cell>
          <cell r="M151">
            <v>4494.3900000000003</v>
          </cell>
        </row>
        <row r="152">
          <cell r="L152">
            <v>36915.89</v>
          </cell>
          <cell r="M152">
            <v>2584.11</v>
          </cell>
        </row>
        <row r="153">
          <cell r="L153">
            <v>36915.89</v>
          </cell>
          <cell r="M153">
            <v>2584.11</v>
          </cell>
        </row>
        <row r="154">
          <cell r="L154">
            <v>64953.27</v>
          </cell>
          <cell r="M154">
            <v>4546.7299999999996</v>
          </cell>
        </row>
        <row r="155">
          <cell r="L155">
            <v>41588.79</v>
          </cell>
          <cell r="M155">
            <v>2911.21</v>
          </cell>
        </row>
        <row r="156">
          <cell r="L156">
            <v>46261.68</v>
          </cell>
          <cell r="M156">
            <v>3238.32</v>
          </cell>
        </row>
        <row r="157">
          <cell r="L157">
            <v>50000</v>
          </cell>
          <cell r="M157">
            <v>3500</v>
          </cell>
        </row>
        <row r="158">
          <cell r="L158">
            <v>83644.86</v>
          </cell>
          <cell r="M158">
            <v>5855.14</v>
          </cell>
        </row>
        <row r="159">
          <cell r="L159">
            <v>36915.89</v>
          </cell>
          <cell r="M159">
            <v>2584.11</v>
          </cell>
        </row>
        <row r="160">
          <cell r="L160">
            <v>41588.79</v>
          </cell>
          <cell r="M160">
            <v>2911.21</v>
          </cell>
        </row>
        <row r="161">
          <cell r="L161">
            <v>41588.79</v>
          </cell>
          <cell r="M161">
            <v>2911.21</v>
          </cell>
        </row>
        <row r="162">
          <cell r="L162">
            <v>44018.69</v>
          </cell>
          <cell r="M162">
            <v>3081.31</v>
          </cell>
        </row>
        <row r="163">
          <cell r="L163">
            <v>39719.629999999997</v>
          </cell>
          <cell r="M163">
            <v>2780.37</v>
          </cell>
        </row>
        <row r="164">
          <cell r="L164">
            <v>48130.84</v>
          </cell>
          <cell r="M164">
            <v>3369.16</v>
          </cell>
        </row>
        <row r="165">
          <cell r="L165">
            <v>39719.629999999997</v>
          </cell>
          <cell r="M165">
            <v>2780.37</v>
          </cell>
        </row>
        <row r="166">
          <cell r="L166">
            <v>48130.84</v>
          </cell>
          <cell r="M166">
            <v>3369.16</v>
          </cell>
        </row>
        <row r="167">
          <cell r="L167">
            <v>36915.89</v>
          </cell>
          <cell r="M167">
            <v>2584.11</v>
          </cell>
        </row>
        <row r="168">
          <cell r="L168">
            <v>43457.94</v>
          </cell>
          <cell r="M168">
            <v>3042.06</v>
          </cell>
        </row>
        <row r="169">
          <cell r="L169">
            <v>36915.89</v>
          </cell>
          <cell r="M169">
            <v>2584.11</v>
          </cell>
        </row>
        <row r="170">
          <cell r="L170">
            <v>39719.629999999997</v>
          </cell>
          <cell r="M170">
            <v>2780.37</v>
          </cell>
        </row>
        <row r="171">
          <cell r="L171">
            <v>49065.42</v>
          </cell>
          <cell r="M171">
            <v>3434.58</v>
          </cell>
        </row>
        <row r="172">
          <cell r="L172">
            <v>41588.79</v>
          </cell>
          <cell r="M172">
            <v>2911.21</v>
          </cell>
        </row>
        <row r="173">
          <cell r="L173">
            <v>36915.89</v>
          </cell>
          <cell r="M173">
            <v>2584.11</v>
          </cell>
        </row>
        <row r="174">
          <cell r="L174">
            <v>83644.86</v>
          </cell>
          <cell r="M174">
            <v>5855.14</v>
          </cell>
        </row>
        <row r="175">
          <cell r="L175">
            <v>36915.89</v>
          </cell>
          <cell r="M175">
            <v>2584.11</v>
          </cell>
        </row>
        <row r="176">
          <cell r="L176">
            <v>36915.89</v>
          </cell>
          <cell r="M176">
            <v>2584.11</v>
          </cell>
        </row>
        <row r="177">
          <cell r="L177">
            <v>39719.629999999997</v>
          </cell>
          <cell r="M177">
            <v>2780.37</v>
          </cell>
        </row>
        <row r="178">
          <cell r="L178">
            <v>41588.79</v>
          </cell>
          <cell r="M178">
            <v>2911.21</v>
          </cell>
        </row>
        <row r="179">
          <cell r="L179">
            <v>64953.27</v>
          </cell>
          <cell r="M179">
            <v>4546.7299999999996</v>
          </cell>
        </row>
        <row r="180">
          <cell r="L180">
            <v>36915.89</v>
          </cell>
          <cell r="M180">
            <v>2584.11</v>
          </cell>
        </row>
        <row r="181">
          <cell r="L181">
            <v>41588.79</v>
          </cell>
          <cell r="M181">
            <v>2911.21</v>
          </cell>
        </row>
        <row r="182">
          <cell r="L182">
            <v>39719.629999999997</v>
          </cell>
          <cell r="M182">
            <v>2780.37</v>
          </cell>
        </row>
        <row r="183">
          <cell r="L183">
            <v>34112.15</v>
          </cell>
          <cell r="M183">
            <v>2387.85</v>
          </cell>
        </row>
        <row r="184">
          <cell r="L184">
            <v>45327.1</v>
          </cell>
          <cell r="M184">
            <v>3172.9</v>
          </cell>
        </row>
        <row r="185">
          <cell r="L185">
            <v>41588.79</v>
          </cell>
          <cell r="M185">
            <v>2911.21</v>
          </cell>
        </row>
        <row r="186">
          <cell r="L186">
            <v>104205.61</v>
          </cell>
          <cell r="M186">
            <v>7294.39</v>
          </cell>
        </row>
        <row r="187">
          <cell r="L187">
            <v>64953.27</v>
          </cell>
          <cell r="M187">
            <v>4546.7299999999996</v>
          </cell>
        </row>
        <row r="188">
          <cell r="L188">
            <v>36915.89</v>
          </cell>
          <cell r="M188">
            <v>2584.11</v>
          </cell>
        </row>
        <row r="189">
          <cell r="L189">
            <v>45327.1</v>
          </cell>
          <cell r="M189">
            <v>3172.9</v>
          </cell>
        </row>
        <row r="190">
          <cell r="L190">
            <v>41588.79</v>
          </cell>
          <cell r="M190">
            <v>2911.21</v>
          </cell>
        </row>
        <row r="191">
          <cell r="L191">
            <v>43551.4</v>
          </cell>
          <cell r="M191">
            <v>3048.6</v>
          </cell>
        </row>
        <row r="192">
          <cell r="L192">
            <v>50000</v>
          </cell>
          <cell r="M192">
            <v>3500</v>
          </cell>
        </row>
        <row r="193">
          <cell r="L193">
            <v>44081.69</v>
          </cell>
          <cell r="M193">
            <v>3081.31</v>
          </cell>
        </row>
        <row r="194">
          <cell r="L194">
            <v>64953.27</v>
          </cell>
          <cell r="M194">
            <v>4546.7299999999996</v>
          </cell>
        </row>
        <row r="195">
          <cell r="L195">
            <v>39719.629999999997</v>
          </cell>
          <cell r="M195">
            <v>2780.37</v>
          </cell>
        </row>
        <row r="196">
          <cell r="L196">
            <v>39719.629999999997</v>
          </cell>
          <cell r="M196">
            <v>2780.37</v>
          </cell>
        </row>
        <row r="197">
          <cell r="L197">
            <v>39719.629999999997</v>
          </cell>
          <cell r="M197">
            <v>2780.37</v>
          </cell>
        </row>
        <row r="198">
          <cell r="L198">
            <v>36915.89</v>
          </cell>
          <cell r="M198">
            <v>2584.11</v>
          </cell>
        </row>
        <row r="199">
          <cell r="L199">
            <v>44392.52</v>
          </cell>
          <cell r="M199">
            <v>3107.48</v>
          </cell>
        </row>
        <row r="200">
          <cell r="L200">
            <v>39719.629999999997</v>
          </cell>
          <cell r="M200">
            <v>2780.37</v>
          </cell>
        </row>
        <row r="201">
          <cell r="L201">
            <v>36915.89</v>
          </cell>
          <cell r="M201">
            <v>2584.11</v>
          </cell>
        </row>
        <row r="202">
          <cell r="L202">
            <v>41588.79</v>
          </cell>
          <cell r="M202">
            <v>2911.21</v>
          </cell>
        </row>
        <row r="203">
          <cell r="L203">
            <v>36915.89</v>
          </cell>
          <cell r="M203">
            <v>2584.11</v>
          </cell>
        </row>
        <row r="204">
          <cell r="L204">
            <v>36915.89</v>
          </cell>
          <cell r="M204">
            <v>2584.11</v>
          </cell>
        </row>
        <row r="205">
          <cell r="L205">
            <v>41588.79</v>
          </cell>
          <cell r="M205">
            <v>2911.21</v>
          </cell>
        </row>
        <row r="206">
          <cell r="L206">
            <v>40467.29</v>
          </cell>
          <cell r="M206">
            <v>2832.71</v>
          </cell>
        </row>
        <row r="207">
          <cell r="L207">
            <v>44392.52</v>
          </cell>
          <cell r="M207">
            <v>3107.48</v>
          </cell>
        </row>
        <row r="208">
          <cell r="L208">
            <v>64953.27</v>
          </cell>
          <cell r="M208">
            <v>4546.7299999999996</v>
          </cell>
        </row>
        <row r="209">
          <cell r="L209">
            <v>83644.86</v>
          </cell>
          <cell r="M209">
            <v>5855.14</v>
          </cell>
        </row>
        <row r="210">
          <cell r="L210">
            <v>36915.89</v>
          </cell>
          <cell r="M210">
            <v>2584.11</v>
          </cell>
        </row>
        <row r="211">
          <cell r="L211">
            <v>46261.68</v>
          </cell>
          <cell r="M211">
            <v>3238.32</v>
          </cell>
        </row>
        <row r="212">
          <cell r="L212">
            <v>39719.629999999997</v>
          </cell>
          <cell r="M212">
            <v>2780.37</v>
          </cell>
        </row>
        <row r="213">
          <cell r="L213">
            <v>39719.629999999997</v>
          </cell>
          <cell r="M213">
            <v>2780.37</v>
          </cell>
        </row>
        <row r="214">
          <cell r="L214">
            <v>39719.629999999997</v>
          </cell>
          <cell r="M214">
            <v>2780.37</v>
          </cell>
        </row>
        <row r="215">
          <cell r="L215">
            <v>39719.629999999997</v>
          </cell>
          <cell r="M215">
            <v>2780.37</v>
          </cell>
        </row>
        <row r="216">
          <cell r="L216">
            <v>47663.55</v>
          </cell>
          <cell r="M216">
            <v>3336.45</v>
          </cell>
        </row>
        <row r="217">
          <cell r="L217">
            <v>41588.79</v>
          </cell>
          <cell r="M217">
            <v>2911.21</v>
          </cell>
        </row>
        <row r="218">
          <cell r="L218">
            <v>36915.89</v>
          </cell>
          <cell r="M218">
            <v>2584.11</v>
          </cell>
        </row>
        <row r="219">
          <cell r="L219">
            <v>34112.15</v>
          </cell>
          <cell r="M219">
            <v>2387.85</v>
          </cell>
        </row>
        <row r="220">
          <cell r="L220">
            <v>39719.629999999997</v>
          </cell>
          <cell r="M220">
            <v>2780.37</v>
          </cell>
        </row>
        <row r="221">
          <cell r="L221">
            <v>34112.15</v>
          </cell>
          <cell r="M221">
            <v>2387.85</v>
          </cell>
        </row>
        <row r="222">
          <cell r="L222">
            <v>41588.79</v>
          </cell>
          <cell r="M222">
            <v>2911.21</v>
          </cell>
        </row>
        <row r="223">
          <cell r="L223">
            <v>39719.629999999997</v>
          </cell>
          <cell r="M223">
            <v>2780.37</v>
          </cell>
        </row>
        <row r="224">
          <cell r="L224">
            <v>50000</v>
          </cell>
          <cell r="M224">
            <v>3500</v>
          </cell>
        </row>
        <row r="225">
          <cell r="L225">
            <v>44392.52</v>
          </cell>
          <cell r="M225">
            <v>3107.48</v>
          </cell>
        </row>
        <row r="226">
          <cell r="L226">
            <v>39719.629999999997</v>
          </cell>
          <cell r="M226">
            <v>2780.37</v>
          </cell>
        </row>
        <row r="227">
          <cell r="L227">
            <v>44392.52</v>
          </cell>
          <cell r="M227">
            <v>3107.48</v>
          </cell>
        </row>
        <row r="228">
          <cell r="L228">
            <v>39719.629999999997</v>
          </cell>
          <cell r="M228">
            <v>2780.37</v>
          </cell>
        </row>
        <row r="229">
          <cell r="L229">
            <v>39719.629999999997</v>
          </cell>
          <cell r="M229">
            <v>2780.37</v>
          </cell>
        </row>
        <row r="230">
          <cell r="L230">
            <v>41588.79</v>
          </cell>
          <cell r="M230">
            <v>2911.21</v>
          </cell>
        </row>
        <row r="231">
          <cell r="L231">
            <v>36915.89</v>
          </cell>
          <cell r="M231">
            <v>2584.11</v>
          </cell>
        </row>
        <row r="232">
          <cell r="L232">
            <v>36915.89</v>
          </cell>
          <cell r="M232">
            <v>2584.11</v>
          </cell>
        </row>
        <row r="233">
          <cell r="L233">
            <v>39719.629999999997</v>
          </cell>
          <cell r="M233">
            <v>2780.37</v>
          </cell>
        </row>
        <row r="234">
          <cell r="L234">
            <v>44392.52</v>
          </cell>
          <cell r="M234">
            <v>3107.48</v>
          </cell>
        </row>
        <row r="235">
          <cell r="L235">
            <v>39719.629999999997</v>
          </cell>
          <cell r="M235">
            <v>2780.37</v>
          </cell>
        </row>
        <row r="236">
          <cell r="L236">
            <v>36915.89</v>
          </cell>
          <cell r="M236">
            <v>2584.11</v>
          </cell>
        </row>
        <row r="237">
          <cell r="L237">
            <v>47196.26</v>
          </cell>
          <cell r="M237">
            <v>3303.74</v>
          </cell>
        </row>
        <row r="238">
          <cell r="L238">
            <v>41588.79</v>
          </cell>
          <cell r="M238">
            <v>2911.21</v>
          </cell>
        </row>
        <row r="239">
          <cell r="L239">
            <v>46261.68</v>
          </cell>
          <cell r="M239">
            <v>3238.32</v>
          </cell>
        </row>
        <row r="240">
          <cell r="L240">
            <v>34112.15</v>
          </cell>
          <cell r="M240">
            <v>2387.85</v>
          </cell>
        </row>
        <row r="241">
          <cell r="L241">
            <v>41588.79</v>
          </cell>
          <cell r="M241">
            <v>2911.21</v>
          </cell>
        </row>
        <row r="242">
          <cell r="L242">
            <v>44018.69</v>
          </cell>
          <cell r="M242">
            <v>3081.31</v>
          </cell>
        </row>
        <row r="243">
          <cell r="L243">
            <v>39719.629999999997</v>
          </cell>
          <cell r="M243">
            <v>2780.37</v>
          </cell>
        </row>
        <row r="244">
          <cell r="L244">
            <v>34112.15</v>
          </cell>
          <cell r="M244">
            <v>2387.85</v>
          </cell>
        </row>
        <row r="245">
          <cell r="L245">
            <v>36915.89</v>
          </cell>
          <cell r="M245">
            <v>2584.11</v>
          </cell>
        </row>
        <row r="246">
          <cell r="L246">
            <v>39719.629999999997</v>
          </cell>
          <cell r="M246">
            <v>2780.37</v>
          </cell>
        </row>
        <row r="247">
          <cell r="L247">
            <v>36915.89</v>
          </cell>
          <cell r="M247">
            <v>2584.11</v>
          </cell>
        </row>
        <row r="248">
          <cell r="L248">
            <v>39719.629999999997</v>
          </cell>
          <cell r="M248">
            <v>2780.37</v>
          </cell>
        </row>
        <row r="249">
          <cell r="L249">
            <v>36915.89</v>
          </cell>
          <cell r="M249">
            <v>2584.11</v>
          </cell>
        </row>
        <row r="250">
          <cell r="L250">
            <v>36915.89</v>
          </cell>
          <cell r="M250">
            <v>2584.11</v>
          </cell>
        </row>
        <row r="251">
          <cell r="L251">
            <v>34112.15</v>
          </cell>
          <cell r="M251">
            <v>2387.85</v>
          </cell>
        </row>
        <row r="252">
          <cell r="L252">
            <v>52803.74</v>
          </cell>
          <cell r="M252">
            <v>3696.26</v>
          </cell>
        </row>
        <row r="253">
          <cell r="L253">
            <v>52803.74</v>
          </cell>
          <cell r="M253">
            <v>3696.26</v>
          </cell>
        </row>
        <row r="254">
          <cell r="L254">
            <v>45327.1</v>
          </cell>
          <cell r="M254">
            <v>3172.9</v>
          </cell>
        </row>
        <row r="255">
          <cell r="L255">
            <v>36915.89</v>
          </cell>
          <cell r="M255">
            <v>2584.11</v>
          </cell>
        </row>
        <row r="256">
          <cell r="L256">
            <v>36915.89</v>
          </cell>
          <cell r="M256">
            <v>2584.11</v>
          </cell>
        </row>
        <row r="257">
          <cell r="L257">
            <v>39719.629999999997</v>
          </cell>
          <cell r="M257">
            <v>2780.37</v>
          </cell>
        </row>
        <row r="258">
          <cell r="L258">
            <v>49719.63</v>
          </cell>
          <cell r="M258">
            <v>3480.37</v>
          </cell>
        </row>
        <row r="259">
          <cell r="L259">
            <v>39719.629999999997</v>
          </cell>
          <cell r="M259">
            <v>2780.37</v>
          </cell>
        </row>
        <row r="260">
          <cell r="L260">
            <v>39719.629999999997</v>
          </cell>
          <cell r="M260">
            <v>2780.37</v>
          </cell>
        </row>
        <row r="261">
          <cell r="L261">
            <v>41588.79</v>
          </cell>
          <cell r="M261">
            <v>2911.21</v>
          </cell>
        </row>
        <row r="262">
          <cell r="L262">
            <v>42523.360000000001</v>
          </cell>
          <cell r="M262">
            <v>2976.64</v>
          </cell>
        </row>
        <row r="263">
          <cell r="L263">
            <v>39719.629999999997</v>
          </cell>
          <cell r="M263">
            <v>2780.37</v>
          </cell>
        </row>
        <row r="264">
          <cell r="L264">
            <v>36915.89</v>
          </cell>
          <cell r="M264">
            <v>2584.11</v>
          </cell>
        </row>
        <row r="265">
          <cell r="L265">
            <v>56261.68</v>
          </cell>
          <cell r="M265">
            <v>3938.32</v>
          </cell>
        </row>
        <row r="266">
          <cell r="L266">
            <v>46261.68</v>
          </cell>
          <cell r="M266">
            <v>3238.32</v>
          </cell>
        </row>
        <row r="267">
          <cell r="L267">
            <v>36915.89</v>
          </cell>
          <cell r="M267">
            <v>2584.11</v>
          </cell>
        </row>
        <row r="268">
          <cell r="L268">
            <v>44018.69</v>
          </cell>
          <cell r="M268">
            <v>3081.31</v>
          </cell>
        </row>
        <row r="269">
          <cell r="L269">
            <v>39719.629999999997</v>
          </cell>
          <cell r="M269">
            <v>2780.37</v>
          </cell>
        </row>
        <row r="270">
          <cell r="L270">
            <v>41588.79</v>
          </cell>
          <cell r="M270">
            <v>2911.21</v>
          </cell>
        </row>
        <row r="271">
          <cell r="L271">
            <v>36915.89</v>
          </cell>
          <cell r="M271">
            <v>2584.11</v>
          </cell>
        </row>
        <row r="272">
          <cell r="L272">
            <v>39719.629999999997</v>
          </cell>
          <cell r="M272">
            <v>2780.37</v>
          </cell>
        </row>
        <row r="273">
          <cell r="L273">
            <v>52803.74</v>
          </cell>
          <cell r="M273">
            <v>3696.26</v>
          </cell>
        </row>
        <row r="274">
          <cell r="L274">
            <v>45327.1</v>
          </cell>
          <cell r="M274">
            <v>3172.9</v>
          </cell>
        </row>
        <row r="275">
          <cell r="L275">
            <v>45327.1</v>
          </cell>
          <cell r="M275">
            <v>3172.9</v>
          </cell>
        </row>
        <row r="276">
          <cell r="L276">
            <v>36915.89</v>
          </cell>
          <cell r="M276">
            <v>2584.11</v>
          </cell>
        </row>
        <row r="277">
          <cell r="L277">
            <v>83644.86</v>
          </cell>
          <cell r="M277">
            <v>5855.14</v>
          </cell>
        </row>
        <row r="278">
          <cell r="L278">
            <v>39719.629999999997</v>
          </cell>
          <cell r="M278">
            <v>2780.37</v>
          </cell>
        </row>
        <row r="279">
          <cell r="L279">
            <v>44018.69</v>
          </cell>
          <cell r="M279">
            <v>3081.31</v>
          </cell>
        </row>
        <row r="280">
          <cell r="L280">
            <v>36915.89</v>
          </cell>
          <cell r="M280">
            <v>2584.11</v>
          </cell>
        </row>
        <row r="281">
          <cell r="L281">
            <v>45327.1</v>
          </cell>
          <cell r="M281">
            <v>3172.9</v>
          </cell>
        </row>
        <row r="282">
          <cell r="L282">
            <v>39719.629999999997</v>
          </cell>
          <cell r="M282">
            <v>2780.37</v>
          </cell>
        </row>
        <row r="283">
          <cell r="L283">
            <v>39719.629999999997</v>
          </cell>
          <cell r="M283">
            <v>2780.37</v>
          </cell>
        </row>
        <row r="284">
          <cell r="L284">
            <v>41588.79</v>
          </cell>
          <cell r="M284">
            <v>2911.21</v>
          </cell>
        </row>
        <row r="285">
          <cell r="L285">
            <v>39719.629999999997</v>
          </cell>
          <cell r="M285">
            <v>2780.37</v>
          </cell>
        </row>
        <row r="286">
          <cell r="L286">
            <v>44018.69</v>
          </cell>
          <cell r="M286">
            <v>3081.31</v>
          </cell>
        </row>
        <row r="287">
          <cell r="L287">
            <v>39719.629999999997</v>
          </cell>
          <cell r="M287">
            <v>2780.37</v>
          </cell>
        </row>
        <row r="288">
          <cell r="L288">
            <v>46261.68</v>
          </cell>
          <cell r="M288">
            <v>3238.32</v>
          </cell>
        </row>
        <row r="289">
          <cell r="L289">
            <v>46261.68</v>
          </cell>
          <cell r="M289">
            <v>3238.32</v>
          </cell>
        </row>
        <row r="290">
          <cell r="L290">
            <v>39719.629999999997</v>
          </cell>
          <cell r="M290">
            <v>2780.37</v>
          </cell>
        </row>
        <row r="291">
          <cell r="L291">
            <v>39719.629999999997</v>
          </cell>
          <cell r="M291">
            <v>2780.37</v>
          </cell>
        </row>
        <row r="292">
          <cell r="L292">
            <v>34112.15</v>
          </cell>
          <cell r="M292">
            <v>2387.85</v>
          </cell>
        </row>
        <row r="293">
          <cell r="L293">
            <v>36915.89</v>
          </cell>
          <cell r="M293">
            <v>2584.11</v>
          </cell>
        </row>
        <row r="294">
          <cell r="L294">
            <v>64953.27</v>
          </cell>
          <cell r="M294">
            <v>4546.7299999999996</v>
          </cell>
        </row>
        <row r="295">
          <cell r="L295">
            <v>34112.15</v>
          </cell>
          <cell r="M295">
            <v>2387.85</v>
          </cell>
        </row>
        <row r="296">
          <cell r="L296">
            <v>39719.629999999997</v>
          </cell>
          <cell r="M296">
            <v>2780.37</v>
          </cell>
        </row>
        <row r="297">
          <cell r="L297">
            <v>64953.27</v>
          </cell>
          <cell r="M297">
            <v>4546.7299999999996</v>
          </cell>
        </row>
        <row r="298">
          <cell r="L298">
            <v>36915.89</v>
          </cell>
          <cell r="M298">
            <v>2584.11</v>
          </cell>
        </row>
        <row r="299">
          <cell r="L299">
            <v>44018.69</v>
          </cell>
          <cell r="M299">
            <v>3081.31</v>
          </cell>
        </row>
        <row r="300">
          <cell r="L300">
            <v>39719.629999999997</v>
          </cell>
          <cell r="M300">
            <v>2780.37</v>
          </cell>
        </row>
        <row r="301">
          <cell r="L301">
            <v>92990.65</v>
          </cell>
          <cell r="M301">
            <v>6509.35</v>
          </cell>
        </row>
        <row r="302">
          <cell r="L302">
            <v>42523.360000000001</v>
          </cell>
          <cell r="M302">
            <v>2976.64</v>
          </cell>
        </row>
        <row r="303">
          <cell r="L303">
            <v>45327.1</v>
          </cell>
          <cell r="M303">
            <v>3172.9</v>
          </cell>
        </row>
        <row r="304">
          <cell r="L304">
            <v>39719.629999999997</v>
          </cell>
          <cell r="M304">
            <v>2780.37</v>
          </cell>
        </row>
        <row r="305">
          <cell r="L305">
            <v>39719.629999999997</v>
          </cell>
          <cell r="M305">
            <v>2780.37</v>
          </cell>
        </row>
        <row r="306">
          <cell r="L306">
            <v>36915.89</v>
          </cell>
          <cell r="M306">
            <v>2584.11</v>
          </cell>
        </row>
        <row r="307">
          <cell r="L307">
            <v>47196.26</v>
          </cell>
          <cell r="M307">
            <v>3303.74</v>
          </cell>
        </row>
        <row r="308">
          <cell r="L308">
            <v>34112.15</v>
          </cell>
          <cell r="M308">
            <v>2387.85</v>
          </cell>
        </row>
        <row r="309">
          <cell r="L309">
            <v>36915.89</v>
          </cell>
          <cell r="M309">
            <v>2584.11</v>
          </cell>
        </row>
        <row r="310">
          <cell r="L310">
            <v>39719.629999999997</v>
          </cell>
          <cell r="M310">
            <v>2780.37</v>
          </cell>
        </row>
        <row r="311">
          <cell r="L311">
            <v>56261.68</v>
          </cell>
          <cell r="M311">
            <v>3938.32</v>
          </cell>
        </row>
        <row r="312">
          <cell r="L312">
            <v>39719.629999999997</v>
          </cell>
          <cell r="M312">
            <v>2780.37</v>
          </cell>
        </row>
        <row r="313">
          <cell r="L313">
            <v>45327.1</v>
          </cell>
          <cell r="M313">
            <v>3172.9</v>
          </cell>
        </row>
        <row r="314">
          <cell r="L314">
            <v>41588.79</v>
          </cell>
          <cell r="M314">
            <v>2911.21</v>
          </cell>
        </row>
        <row r="315">
          <cell r="L315">
            <v>34112.15</v>
          </cell>
          <cell r="M315">
            <v>2387.85</v>
          </cell>
        </row>
        <row r="316">
          <cell r="L316">
            <v>39719.629999999997</v>
          </cell>
          <cell r="M316">
            <v>2780.37</v>
          </cell>
        </row>
        <row r="317">
          <cell r="L317">
            <v>39719.629999999997</v>
          </cell>
          <cell r="M317">
            <v>2780.37</v>
          </cell>
        </row>
        <row r="318">
          <cell r="L318">
            <v>64953.27</v>
          </cell>
          <cell r="M318">
            <v>4546.7299999999996</v>
          </cell>
        </row>
        <row r="319">
          <cell r="L319">
            <v>36915.89</v>
          </cell>
          <cell r="M319">
            <v>2584.11</v>
          </cell>
        </row>
        <row r="320">
          <cell r="L320">
            <v>41588.79</v>
          </cell>
          <cell r="M320">
            <v>2911.21</v>
          </cell>
        </row>
        <row r="321">
          <cell r="L321">
            <v>36915.89</v>
          </cell>
          <cell r="M321">
            <v>2584.11</v>
          </cell>
        </row>
        <row r="322">
          <cell r="L322">
            <v>64953.27</v>
          </cell>
          <cell r="M322">
            <v>4546.7299999999996</v>
          </cell>
        </row>
        <row r="323">
          <cell r="L323">
            <v>36915.89</v>
          </cell>
          <cell r="M323">
            <v>2584.11</v>
          </cell>
        </row>
        <row r="324">
          <cell r="L324">
            <v>39719.629999999997</v>
          </cell>
          <cell r="M324">
            <v>2780.37</v>
          </cell>
        </row>
        <row r="325">
          <cell r="L325">
            <v>44018.69</v>
          </cell>
          <cell r="M325">
            <v>3081.31</v>
          </cell>
        </row>
        <row r="326">
          <cell r="L326">
            <v>39719.629999999997</v>
          </cell>
          <cell r="M326">
            <v>2780.37</v>
          </cell>
        </row>
        <row r="327">
          <cell r="L327">
            <v>41588.79</v>
          </cell>
          <cell r="M327">
            <v>2911.21</v>
          </cell>
        </row>
        <row r="328">
          <cell r="L328">
            <v>39719.629999999997</v>
          </cell>
          <cell r="M328">
            <v>2780.37</v>
          </cell>
        </row>
        <row r="329">
          <cell r="L329">
            <v>39719.629999999997</v>
          </cell>
          <cell r="M329">
            <v>2780.37</v>
          </cell>
        </row>
        <row r="330">
          <cell r="L330">
            <v>39719.629999999997</v>
          </cell>
          <cell r="M330">
            <v>2780.37</v>
          </cell>
        </row>
        <row r="331">
          <cell r="L331">
            <v>36915.89</v>
          </cell>
          <cell r="M331">
            <v>2584.11</v>
          </cell>
        </row>
        <row r="332">
          <cell r="L332">
            <v>34112.15</v>
          </cell>
          <cell r="M332">
            <v>2387.85</v>
          </cell>
        </row>
        <row r="333">
          <cell r="L333">
            <v>39719.629999999997</v>
          </cell>
          <cell r="M333">
            <v>2780.37</v>
          </cell>
        </row>
        <row r="334">
          <cell r="L334">
            <v>71495.33</v>
          </cell>
          <cell r="M334">
            <v>5004.67</v>
          </cell>
        </row>
        <row r="335">
          <cell r="L335">
            <v>39719.629999999997</v>
          </cell>
          <cell r="M335">
            <v>2780.37</v>
          </cell>
        </row>
        <row r="336">
          <cell r="L336">
            <v>45327.1</v>
          </cell>
          <cell r="M336">
            <v>3172.9</v>
          </cell>
        </row>
        <row r="337">
          <cell r="L337">
            <v>39719.629999999997</v>
          </cell>
          <cell r="M337">
            <v>2780.37</v>
          </cell>
        </row>
        <row r="338">
          <cell r="L338">
            <v>47663.55</v>
          </cell>
          <cell r="M338">
            <v>3336.45</v>
          </cell>
        </row>
        <row r="339">
          <cell r="L339">
            <v>44018.69</v>
          </cell>
          <cell r="M339">
            <v>3081.31</v>
          </cell>
        </row>
        <row r="340">
          <cell r="L340">
            <v>36915.89</v>
          </cell>
          <cell r="M340">
            <v>2584.11</v>
          </cell>
        </row>
        <row r="341">
          <cell r="L341">
            <v>41588.79</v>
          </cell>
          <cell r="M341">
            <v>2911.21</v>
          </cell>
        </row>
        <row r="342">
          <cell r="L342">
            <v>47196.26</v>
          </cell>
          <cell r="M342">
            <v>3303.74</v>
          </cell>
        </row>
        <row r="343">
          <cell r="L343">
            <v>34112.15</v>
          </cell>
          <cell r="M343">
            <v>2387.85</v>
          </cell>
        </row>
        <row r="344">
          <cell r="L344">
            <v>50000</v>
          </cell>
          <cell r="M344">
            <v>3500</v>
          </cell>
        </row>
        <row r="345">
          <cell r="L345">
            <v>34112.15</v>
          </cell>
          <cell r="M345">
            <v>2387.85</v>
          </cell>
        </row>
        <row r="346">
          <cell r="L346">
            <v>36261.68</v>
          </cell>
          <cell r="M346">
            <v>2538.3200000000002</v>
          </cell>
        </row>
        <row r="347">
          <cell r="L347">
            <v>47196.26</v>
          </cell>
          <cell r="M347">
            <v>3303.74</v>
          </cell>
        </row>
        <row r="348">
          <cell r="L348">
            <v>41588.79</v>
          </cell>
          <cell r="M348">
            <v>2911.21</v>
          </cell>
        </row>
        <row r="349">
          <cell r="L349">
            <v>45327.1</v>
          </cell>
          <cell r="M349">
            <v>3172.9</v>
          </cell>
        </row>
        <row r="350">
          <cell r="L350">
            <v>41588.79</v>
          </cell>
          <cell r="M350">
            <v>2911.21</v>
          </cell>
        </row>
        <row r="351">
          <cell r="L351">
            <v>36915.89</v>
          </cell>
          <cell r="M351">
            <v>2584.11</v>
          </cell>
        </row>
        <row r="352">
          <cell r="L352">
            <v>42523.360000000001</v>
          </cell>
          <cell r="M352">
            <v>2976.64</v>
          </cell>
        </row>
        <row r="353">
          <cell r="L353">
            <v>56261.68</v>
          </cell>
          <cell r="M353">
            <v>3938.32</v>
          </cell>
        </row>
        <row r="354">
          <cell r="L354">
            <v>39719.629999999997</v>
          </cell>
          <cell r="M354">
            <v>2780.37</v>
          </cell>
        </row>
        <row r="355">
          <cell r="L355">
            <v>39719.629999999997</v>
          </cell>
          <cell r="M355">
            <v>2780.37</v>
          </cell>
        </row>
        <row r="356">
          <cell r="L356">
            <v>41588.79</v>
          </cell>
          <cell r="M356">
            <v>2911.21</v>
          </cell>
        </row>
        <row r="357">
          <cell r="L357">
            <v>42523.360000000001</v>
          </cell>
          <cell r="M357">
            <v>2976.64</v>
          </cell>
        </row>
        <row r="358">
          <cell r="L358">
            <v>65887.850000000006</v>
          </cell>
          <cell r="M358">
            <v>4612.1499999999996</v>
          </cell>
        </row>
        <row r="359">
          <cell r="L359">
            <v>50000</v>
          </cell>
          <cell r="M359">
            <v>3500</v>
          </cell>
        </row>
        <row r="360">
          <cell r="L360">
            <v>34112.15</v>
          </cell>
          <cell r="M360">
            <v>2387.85</v>
          </cell>
        </row>
        <row r="361">
          <cell r="L361">
            <v>47196.26</v>
          </cell>
          <cell r="M361">
            <v>3303.74</v>
          </cell>
        </row>
        <row r="362">
          <cell r="L362">
            <v>64953.27</v>
          </cell>
          <cell r="M362">
            <v>4546.7299999999996</v>
          </cell>
        </row>
        <row r="363">
          <cell r="L363">
            <v>41588.79</v>
          </cell>
          <cell r="M363">
            <v>2911.21</v>
          </cell>
        </row>
        <row r="364">
          <cell r="L364">
            <v>48130.84</v>
          </cell>
          <cell r="M364">
            <v>3369.16</v>
          </cell>
        </row>
        <row r="365">
          <cell r="L365">
            <v>39719.629999999997</v>
          </cell>
          <cell r="M365">
            <v>2780.37</v>
          </cell>
        </row>
        <row r="366">
          <cell r="L366">
            <v>48130.84</v>
          </cell>
          <cell r="M366">
            <v>3369.16</v>
          </cell>
        </row>
        <row r="367">
          <cell r="L367">
            <v>36915.89</v>
          </cell>
          <cell r="M367">
            <v>2584.11</v>
          </cell>
        </row>
        <row r="368">
          <cell r="L368">
            <v>41588.79</v>
          </cell>
          <cell r="M368">
            <v>2911.21</v>
          </cell>
        </row>
        <row r="369">
          <cell r="L369">
            <v>39719.629999999997</v>
          </cell>
          <cell r="M369">
            <v>2780.37</v>
          </cell>
        </row>
        <row r="370">
          <cell r="L370">
            <v>47663.55</v>
          </cell>
          <cell r="M370">
            <v>3336.45</v>
          </cell>
        </row>
        <row r="371">
          <cell r="L371">
            <v>44392.52</v>
          </cell>
          <cell r="M371">
            <v>3107.48</v>
          </cell>
        </row>
        <row r="372">
          <cell r="L372">
            <v>41588.79</v>
          </cell>
          <cell r="M372">
            <v>2911.21</v>
          </cell>
        </row>
        <row r="373">
          <cell r="L373">
            <v>46261.68</v>
          </cell>
          <cell r="M373">
            <v>3238.32</v>
          </cell>
        </row>
        <row r="374">
          <cell r="L374">
            <v>36915.89</v>
          </cell>
          <cell r="M374">
            <v>2584.11</v>
          </cell>
        </row>
        <row r="375">
          <cell r="L375">
            <v>39719.629999999997</v>
          </cell>
          <cell r="M375">
            <v>2780.37</v>
          </cell>
        </row>
        <row r="376">
          <cell r="L376">
            <v>34112.15</v>
          </cell>
          <cell r="M376">
            <v>2387.85</v>
          </cell>
        </row>
        <row r="377">
          <cell r="L377">
            <v>52803.74</v>
          </cell>
          <cell r="M377">
            <v>3696.26</v>
          </cell>
        </row>
        <row r="378">
          <cell r="L378">
            <v>41588.79</v>
          </cell>
          <cell r="M378">
            <v>2911.21</v>
          </cell>
        </row>
        <row r="379">
          <cell r="L379">
            <v>34112.15</v>
          </cell>
          <cell r="M379">
            <v>2387.85</v>
          </cell>
        </row>
        <row r="380">
          <cell r="L380">
            <v>39719.629999999997</v>
          </cell>
          <cell r="M380">
            <v>2780.37</v>
          </cell>
        </row>
        <row r="381">
          <cell r="L381">
            <v>47663.55</v>
          </cell>
          <cell r="M381">
            <v>3336.45</v>
          </cell>
        </row>
        <row r="382">
          <cell r="L382">
            <v>45327.1</v>
          </cell>
          <cell r="M382">
            <v>3172.9</v>
          </cell>
        </row>
        <row r="383">
          <cell r="L383">
            <v>41588.79</v>
          </cell>
          <cell r="M383">
            <v>2911.21</v>
          </cell>
        </row>
        <row r="384">
          <cell r="L384">
            <v>41588.79</v>
          </cell>
          <cell r="M384">
            <v>2911.21</v>
          </cell>
        </row>
        <row r="385">
          <cell r="L385">
            <v>36915.89</v>
          </cell>
          <cell r="M385">
            <v>2584.11</v>
          </cell>
        </row>
        <row r="386">
          <cell r="L386">
            <v>39719.629999999997</v>
          </cell>
          <cell r="M386">
            <v>2780.37</v>
          </cell>
        </row>
        <row r="388">
          <cell r="L388">
            <v>46261.68</v>
          </cell>
          <cell r="M388">
            <v>3238.32</v>
          </cell>
        </row>
        <row r="389">
          <cell r="L389">
            <v>46261.68</v>
          </cell>
          <cell r="M389">
            <v>3238.32</v>
          </cell>
        </row>
        <row r="390">
          <cell r="L390">
            <v>46261.68</v>
          </cell>
          <cell r="M390">
            <v>3238.32</v>
          </cell>
        </row>
        <row r="391">
          <cell r="L391">
            <v>46261.68</v>
          </cell>
          <cell r="M391">
            <v>3238.32</v>
          </cell>
        </row>
        <row r="392">
          <cell r="L392">
            <v>46261.68</v>
          </cell>
          <cell r="M392">
            <v>3238.32</v>
          </cell>
        </row>
        <row r="393">
          <cell r="L393">
            <v>46261.68</v>
          </cell>
          <cell r="M393">
            <v>3238.32</v>
          </cell>
        </row>
        <row r="394">
          <cell r="L394">
            <v>46261.68</v>
          </cell>
          <cell r="M394">
            <v>3238.32</v>
          </cell>
        </row>
        <row r="395">
          <cell r="L395">
            <v>70093.460000000006</v>
          </cell>
          <cell r="M395">
            <v>4906.54</v>
          </cell>
        </row>
        <row r="396">
          <cell r="L396">
            <v>46261.68</v>
          </cell>
          <cell r="M396">
            <v>3238.32</v>
          </cell>
        </row>
        <row r="397">
          <cell r="L397">
            <v>46261.68</v>
          </cell>
          <cell r="M397">
            <v>3238.32</v>
          </cell>
        </row>
        <row r="398">
          <cell r="L398">
            <v>46261.68</v>
          </cell>
          <cell r="M398">
            <v>3238.32</v>
          </cell>
        </row>
        <row r="399">
          <cell r="L399">
            <v>46261.68</v>
          </cell>
          <cell r="M399">
            <v>3238.32</v>
          </cell>
        </row>
        <row r="400">
          <cell r="L400">
            <v>46261.68</v>
          </cell>
          <cell r="M400">
            <v>3238.32</v>
          </cell>
        </row>
        <row r="401">
          <cell r="L401">
            <v>46261.68</v>
          </cell>
          <cell r="M401">
            <v>3238.32</v>
          </cell>
        </row>
        <row r="402">
          <cell r="L402">
            <v>46261.68</v>
          </cell>
          <cell r="M402">
            <v>3238.32</v>
          </cell>
        </row>
        <row r="403">
          <cell r="L403">
            <v>46261.68</v>
          </cell>
          <cell r="M403">
            <v>3238.32</v>
          </cell>
        </row>
        <row r="404">
          <cell r="L404">
            <v>46261.68</v>
          </cell>
          <cell r="M404">
            <v>3238.32</v>
          </cell>
        </row>
        <row r="405">
          <cell r="L405">
            <v>46261.68</v>
          </cell>
          <cell r="M405">
            <v>3238.32</v>
          </cell>
        </row>
        <row r="406">
          <cell r="L406">
            <v>46261.68</v>
          </cell>
          <cell r="M406">
            <v>3238.32</v>
          </cell>
        </row>
        <row r="407">
          <cell r="L407">
            <v>46261.68</v>
          </cell>
          <cell r="M407">
            <v>3238.32</v>
          </cell>
        </row>
        <row r="408">
          <cell r="L408">
            <v>46261.68</v>
          </cell>
          <cell r="M408">
            <v>3238.32</v>
          </cell>
        </row>
        <row r="409">
          <cell r="L409">
            <v>46261.68</v>
          </cell>
          <cell r="M409">
            <v>3238.32</v>
          </cell>
        </row>
        <row r="410">
          <cell r="L410">
            <v>46261.68</v>
          </cell>
          <cell r="M410">
            <v>3238.32</v>
          </cell>
        </row>
        <row r="411">
          <cell r="L411">
            <v>46261.68</v>
          </cell>
          <cell r="M411">
            <v>3238.32</v>
          </cell>
        </row>
        <row r="412">
          <cell r="L412">
            <v>46261.68</v>
          </cell>
          <cell r="M412">
            <v>3238.32</v>
          </cell>
        </row>
        <row r="413">
          <cell r="L413">
            <v>46261.68</v>
          </cell>
          <cell r="M413">
            <v>3238.32</v>
          </cell>
        </row>
        <row r="414">
          <cell r="L414">
            <v>46261.68</v>
          </cell>
          <cell r="M414">
            <v>3238.32</v>
          </cell>
        </row>
        <row r="415">
          <cell r="L415">
            <v>46261.68</v>
          </cell>
          <cell r="M415">
            <v>3238.32</v>
          </cell>
        </row>
        <row r="416">
          <cell r="L416">
            <v>46261.68</v>
          </cell>
          <cell r="M416">
            <v>3238.32</v>
          </cell>
        </row>
        <row r="417">
          <cell r="L417">
            <v>46261.68</v>
          </cell>
          <cell r="M417">
            <v>3238.32</v>
          </cell>
        </row>
        <row r="418">
          <cell r="L418">
            <v>46261.68</v>
          </cell>
          <cell r="M418">
            <v>3238.32</v>
          </cell>
        </row>
        <row r="419">
          <cell r="L419">
            <v>36915.89</v>
          </cell>
          <cell r="M419">
            <v>2584.11</v>
          </cell>
        </row>
        <row r="420">
          <cell r="L420">
            <v>46261.68</v>
          </cell>
          <cell r="M420">
            <v>3238.32</v>
          </cell>
        </row>
        <row r="422">
          <cell r="L422">
            <v>43831.78</v>
          </cell>
          <cell r="M422">
            <v>3068.22</v>
          </cell>
        </row>
        <row r="423">
          <cell r="L423">
            <v>64485.98</v>
          </cell>
          <cell r="M423">
            <v>4514.0200000000004</v>
          </cell>
        </row>
        <row r="424">
          <cell r="L424">
            <v>61588.79</v>
          </cell>
          <cell r="M424">
            <v>4311.21</v>
          </cell>
        </row>
        <row r="425">
          <cell r="L425">
            <v>64953.27</v>
          </cell>
          <cell r="M425">
            <v>4546.7299999999996</v>
          </cell>
        </row>
        <row r="426">
          <cell r="L426">
            <v>60280.37</v>
          </cell>
          <cell r="M426">
            <v>4219.63</v>
          </cell>
        </row>
        <row r="427">
          <cell r="L427">
            <v>55887.85</v>
          </cell>
          <cell r="M427">
            <v>3912.15</v>
          </cell>
        </row>
        <row r="428">
          <cell r="L428">
            <v>43831.78</v>
          </cell>
          <cell r="M428">
            <v>3068.22</v>
          </cell>
        </row>
        <row r="429">
          <cell r="L429">
            <v>23457.94</v>
          </cell>
          <cell r="M429">
            <v>1642.06</v>
          </cell>
        </row>
        <row r="430">
          <cell r="L430">
            <v>50000</v>
          </cell>
          <cell r="M430">
            <v>3500</v>
          </cell>
        </row>
        <row r="431">
          <cell r="L431">
            <v>76542.06</v>
          </cell>
          <cell r="M431">
            <v>5357.94</v>
          </cell>
        </row>
        <row r="432">
          <cell r="L432">
            <v>63084.11</v>
          </cell>
          <cell r="M432">
            <v>4415.8900000000003</v>
          </cell>
        </row>
        <row r="433">
          <cell r="L433">
            <v>65233.64</v>
          </cell>
          <cell r="M433">
            <v>4566.3599999999997</v>
          </cell>
        </row>
        <row r="434">
          <cell r="L434">
            <v>47196.26</v>
          </cell>
          <cell r="M434">
            <v>3303.74</v>
          </cell>
        </row>
        <row r="435">
          <cell r="L435">
            <v>32616.82</v>
          </cell>
          <cell r="M435">
            <v>2283.1799999999998</v>
          </cell>
        </row>
        <row r="436">
          <cell r="L436">
            <v>39719.629999999997</v>
          </cell>
          <cell r="M436">
            <v>2780.37</v>
          </cell>
        </row>
        <row r="437">
          <cell r="L437">
            <v>27850.47</v>
          </cell>
          <cell r="M437">
            <v>1949.53</v>
          </cell>
        </row>
        <row r="438">
          <cell r="L438">
            <v>43831.78</v>
          </cell>
          <cell r="M438">
            <v>3068.22</v>
          </cell>
        </row>
        <row r="439">
          <cell r="L439">
            <v>39719.629999999997</v>
          </cell>
          <cell r="M439">
            <v>2780.37</v>
          </cell>
        </row>
        <row r="440">
          <cell r="L440">
            <v>28037.38</v>
          </cell>
          <cell r="M440">
            <v>1962.62</v>
          </cell>
        </row>
        <row r="441">
          <cell r="L441">
            <v>43831.78</v>
          </cell>
          <cell r="M441">
            <v>3068.22</v>
          </cell>
        </row>
        <row r="442">
          <cell r="L442">
            <v>65233.64</v>
          </cell>
          <cell r="M442">
            <v>4566.3599999999997</v>
          </cell>
        </row>
        <row r="443">
          <cell r="L443">
            <v>60280.37</v>
          </cell>
          <cell r="M443">
            <v>4219.63</v>
          </cell>
        </row>
        <row r="444">
          <cell r="L444">
            <v>36915.89</v>
          </cell>
          <cell r="M444">
            <v>2584.11</v>
          </cell>
        </row>
        <row r="445">
          <cell r="L445">
            <v>64953.27</v>
          </cell>
          <cell r="M445">
            <v>4546.7299999999996</v>
          </cell>
        </row>
        <row r="446">
          <cell r="L446">
            <v>43831.78</v>
          </cell>
          <cell r="M446">
            <v>3068.22</v>
          </cell>
        </row>
        <row r="447">
          <cell r="L447">
            <v>64953.27</v>
          </cell>
          <cell r="M447">
            <v>4546.7299999999996</v>
          </cell>
        </row>
        <row r="448">
          <cell r="L448">
            <v>59626.17</v>
          </cell>
          <cell r="M448">
            <v>4173.83</v>
          </cell>
        </row>
        <row r="449">
          <cell r="L449">
            <v>43831.78</v>
          </cell>
          <cell r="M449">
            <v>3068.22</v>
          </cell>
        </row>
        <row r="450">
          <cell r="L450">
            <v>59626.17</v>
          </cell>
          <cell r="M450">
            <v>4173.83</v>
          </cell>
        </row>
        <row r="451">
          <cell r="L451">
            <v>39719.629999999997</v>
          </cell>
          <cell r="M451">
            <v>2780.37</v>
          </cell>
        </row>
        <row r="452">
          <cell r="L452">
            <v>51308.41</v>
          </cell>
          <cell r="M452">
            <v>3591.59</v>
          </cell>
        </row>
        <row r="453">
          <cell r="L453">
            <v>60280.37</v>
          </cell>
          <cell r="M453">
            <v>4219.63</v>
          </cell>
        </row>
        <row r="454">
          <cell r="L454">
            <v>36915.89</v>
          </cell>
          <cell r="M454">
            <v>2584.11</v>
          </cell>
        </row>
        <row r="455">
          <cell r="L455">
            <v>43831.78</v>
          </cell>
          <cell r="M455">
            <v>3068.22</v>
          </cell>
        </row>
        <row r="456">
          <cell r="L456">
            <v>27850.47</v>
          </cell>
          <cell r="M456">
            <v>1949.53</v>
          </cell>
        </row>
        <row r="457">
          <cell r="L457">
            <v>60280.37</v>
          </cell>
          <cell r="M457">
            <v>4219.63</v>
          </cell>
        </row>
        <row r="458">
          <cell r="L458">
            <v>140093.46</v>
          </cell>
          <cell r="M458">
            <v>9806.5400000000009</v>
          </cell>
        </row>
        <row r="459">
          <cell r="L459">
            <v>107383.18</v>
          </cell>
          <cell r="M459">
            <v>7516.82</v>
          </cell>
        </row>
        <row r="460">
          <cell r="L460">
            <v>59626.17</v>
          </cell>
          <cell r="M460">
            <v>4173.83</v>
          </cell>
        </row>
        <row r="461">
          <cell r="L461">
            <v>43831.78</v>
          </cell>
          <cell r="M461">
            <v>3068.22</v>
          </cell>
        </row>
        <row r="462">
          <cell r="L462">
            <v>57943.93</v>
          </cell>
          <cell r="M462">
            <v>4056.07</v>
          </cell>
        </row>
        <row r="463">
          <cell r="L463">
            <v>36915.89</v>
          </cell>
          <cell r="M463">
            <v>2584.11</v>
          </cell>
        </row>
        <row r="464">
          <cell r="L464">
            <v>76542.06</v>
          </cell>
          <cell r="M464">
            <v>5357.94</v>
          </cell>
        </row>
        <row r="465">
          <cell r="L465">
            <v>39719.629999999997</v>
          </cell>
          <cell r="M465">
            <v>2780.37</v>
          </cell>
        </row>
        <row r="466">
          <cell r="L466">
            <v>27850.47</v>
          </cell>
          <cell r="M466">
            <v>1949.53</v>
          </cell>
        </row>
        <row r="467">
          <cell r="L467">
            <v>43831.78</v>
          </cell>
          <cell r="M467">
            <v>3068.22</v>
          </cell>
        </row>
        <row r="468">
          <cell r="L468">
            <v>44392.52</v>
          </cell>
          <cell r="M468">
            <v>3107.48</v>
          </cell>
        </row>
        <row r="469">
          <cell r="L469">
            <v>36915.89</v>
          </cell>
          <cell r="M469">
            <v>2584.11</v>
          </cell>
        </row>
        <row r="470">
          <cell r="L470">
            <v>57943.93</v>
          </cell>
          <cell r="M470">
            <v>4056.07</v>
          </cell>
        </row>
        <row r="471">
          <cell r="L471">
            <v>60280.37</v>
          </cell>
          <cell r="M471">
            <v>4219.63</v>
          </cell>
        </row>
        <row r="472">
          <cell r="L472">
            <v>60280.37</v>
          </cell>
          <cell r="M472">
            <v>4219.63</v>
          </cell>
        </row>
        <row r="473">
          <cell r="L473">
            <v>50000</v>
          </cell>
          <cell r="M473">
            <v>3500</v>
          </cell>
        </row>
        <row r="474">
          <cell r="L474">
            <v>32616.82</v>
          </cell>
          <cell r="M474">
            <v>2283.1799999999998</v>
          </cell>
        </row>
        <row r="475">
          <cell r="L475">
            <v>43831.78</v>
          </cell>
          <cell r="M475">
            <v>3068.22</v>
          </cell>
        </row>
        <row r="476">
          <cell r="L476">
            <v>39719.629999999997</v>
          </cell>
          <cell r="M476">
            <v>2780.37</v>
          </cell>
        </row>
        <row r="477">
          <cell r="L477">
            <v>39719.629999999997</v>
          </cell>
          <cell r="M477">
            <v>2780.37</v>
          </cell>
        </row>
        <row r="478">
          <cell r="L478">
            <v>32616.82</v>
          </cell>
          <cell r="M478">
            <v>2283.1799999999998</v>
          </cell>
        </row>
        <row r="479">
          <cell r="L479">
            <v>57943.93</v>
          </cell>
          <cell r="M479">
            <v>4056.07</v>
          </cell>
        </row>
        <row r="480">
          <cell r="L480">
            <v>55887.85</v>
          </cell>
          <cell r="M480">
            <v>3912.15</v>
          </cell>
        </row>
        <row r="481">
          <cell r="L481">
            <v>27850.47</v>
          </cell>
          <cell r="M481">
            <v>1949.53</v>
          </cell>
        </row>
        <row r="482">
          <cell r="L482">
            <v>39719.629999999997</v>
          </cell>
          <cell r="M482">
            <v>2780.37</v>
          </cell>
        </row>
        <row r="483">
          <cell r="L483">
            <v>39719.629999999997</v>
          </cell>
          <cell r="M483">
            <v>2780.37</v>
          </cell>
        </row>
        <row r="484">
          <cell r="L484">
            <v>55887.85</v>
          </cell>
          <cell r="M484">
            <v>3912.15</v>
          </cell>
        </row>
        <row r="485">
          <cell r="L485">
            <v>36915.89</v>
          </cell>
          <cell r="M485">
            <v>2584.11</v>
          </cell>
        </row>
        <row r="486">
          <cell r="L486">
            <v>55981.31</v>
          </cell>
          <cell r="M486">
            <v>3918.69</v>
          </cell>
        </row>
        <row r="487">
          <cell r="L487">
            <v>59626.17</v>
          </cell>
          <cell r="M487">
            <v>4173.83</v>
          </cell>
        </row>
        <row r="488">
          <cell r="L488">
            <v>39719.629999999997</v>
          </cell>
          <cell r="M488">
            <v>2780.37</v>
          </cell>
        </row>
        <row r="489">
          <cell r="L489">
            <v>32616.82</v>
          </cell>
          <cell r="M489">
            <v>2283.1799999999998</v>
          </cell>
        </row>
        <row r="490">
          <cell r="L490">
            <v>39719.629999999997</v>
          </cell>
          <cell r="M490">
            <v>2780.37</v>
          </cell>
        </row>
        <row r="491">
          <cell r="L491">
            <v>39719.629999999997</v>
          </cell>
          <cell r="M491">
            <v>2780.37</v>
          </cell>
        </row>
        <row r="492">
          <cell r="L492">
            <v>60280.37</v>
          </cell>
          <cell r="M492">
            <v>4219.63</v>
          </cell>
        </row>
        <row r="493">
          <cell r="L493">
            <v>51308.41</v>
          </cell>
          <cell r="M493">
            <v>3591.59</v>
          </cell>
        </row>
        <row r="494">
          <cell r="L494">
            <v>43831.78</v>
          </cell>
          <cell r="M494">
            <v>3068.22</v>
          </cell>
        </row>
        <row r="495">
          <cell r="L495">
            <v>48411.21</v>
          </cell>
          <cell r="M495">
            <v>3388.79</v>
          </cell>
        </row>
        <row r="496">
          <cell r="L496">
            <v>27850.47</v>
          </cell>
          <cell r="M496">
            <v>1949.53</v>
          </cell>
        </row>
        <row r="497">
          <cell r="L497">
            <v>36915.89</v>
          </cell>
          <cell r="M497">
            <v>2584.11</v>
          </cell>
        </row>
        <row r="498">
          <cell r="L498">
            <v>44392.52</v>
          </cell>
          <cell r="M498">
            <v>3107.48</v>
          </cell>
        </row>
        <row r="499">
          <cell r="L499">
            <v>43831.78</v>
          </cell>
          <cell r="M499">
            <v>3068.22</v>
          </cell>
        </row>
        <row r="500">
          <cell r="L500">
            <v>36915.89</v>
          </cell>
          <cell r="M500">
            <v>2584.11</v>
          </cell>
        </row>
        <row r="501">
          <cell r="L501">
            <v>55981.31</v>
          </cell>
          <cell r="M501">
            <v>3918.69</v>
          </cell>
        </row>
        <row r="502">
          <cell r="L502">
            <v>88308.41</v>
          </cell>
          <cell r="M502">
            <v>6181.59</v>
          </cell>
        </row>
        <row r="503">
          <cell r="L503">
            <v>55887.85</v>
          </cell>
          <cell r="M503">
            <v>3912.15</v>
          </cell>
        </row>
        <row r="504">
          <cell r="L504">
            <v>39719.629999999997</v>
          </cell>
          <cell r="M504">
            <v>2780.37</v>
          </cell>
        </row>
        <row r="505">
          <cell r="L505">
            <v>39719.629999999997</v>
          </cell>
          <cell r="M505">
            <v>2780.37</v>
          </cell>
        </row>
        <row r="506">
          <cell r="L506">
            <v>55887.85</v>
          </cell>
          <cell r="M506">
            <v>3912.15</v>
          </cell>
        </row>
        <row r="507">
          <cell r="L507">
            <v>27850.47</v>
          </cell>
          <cell r="M507">
            <v>1949.53</v>
          </cell>
        </row>
        <row r="508">
          <cell r="L508">
            <v>43831.78</v>
          </cell>
          <cell r="M508">
            <v>3068.22</v>
          </cell>
        </row>
        <row r="509">
          <cell r="L509">
            <v>57943.93</v>
          </cell>
          <cell r="M509">
            <v>4056.07</v>
          </cell>
        </row>
        <row r="510">
          <cell r="L510">
            <v>60280.37</v>
          </cell>
          <cell r="M510">
            <v>4219.63</v>
          </cell>
        </row>
        <row r="511">
          <cell r="L511">
            <v>55887.85</v>
          </cell>
          <cell r="M511">
            <v>3912.15</v>
          </cell>
        </row>
        <row r="512">
          <cell r="L512">
            <v>55887.85</v>
          </cell>
          <cell r="M512">
            <v>3912.15</v>
          </cell>
        </row>
        <row r="513">
          <cell r="L513">
            <v>23364.49</v>
          </cell>
          <cell r="M513">
            <v>1635.51</v>
          </cell>
        </row>
        <row r="514">
          <cell r="L514">
            <v>39719.629999999997</v>
          </cell>
          <cell r="M514">
            <v>2780.37</v>
          </cell>
        </row>
        <row r="515">
          <cell r="L515">
            <v>55046.73</v>
          </cell>
          <cell r="M515">
            <v>3853.27</v>
          </cell>
        </row>
        <row r="516">
          <cell r="L516">
            <v>55887.85</v>
          </cell>
          <cell r="M516">
            <v>3912.15</v>
          </cell>
        </row>
        <row r="517">
          <cell r="L517">
            <v>36915.89</v>
          </cell>
          <cell r="M517">
            <v>2584.11</v>
          </cell>
        </row>
        <row r="518">
          <cell r="L518">
            <v>55887.85</v>
          </cell>
          <cell r="M518">
            <v>3912.15</v>
          </cell>
        </row>
        <row r="519">
          <cell r="L519">
            <v>60280.37</v>
          </cell>
          <cell r="M519">
            <v>4219.63</v>
          </cell>
        </row>
        <row r="520">
          <cell r="L520">
            <v>59626.17</v>
          </cell>
          <cell r="M520">
            <v>4173.83</v>
          </cell>
        </row>
        <row r="521">
          <cell r="L521">
            <v>64953.27</v>
          </cell>
          <cell r="M521">
            <v>4546.7299999999996</v>
          </cell>
        </row>
        <row r="522">
          <cell r="L522">
            <v>57943.93</v>
          </cell>
          <cell r="M522">
            <v>4056.07</v>
          </cell>
        </row>
        <row r="523">
          <cell r="L523">
            <v>77476.639999999999</v>
          </cell>
          <cell r="M523">
            <v>5423.36</v>
          </cell>
        </row>
        <row r="524">
          <cell r="L524">
            <v>44392.52</v>
          </cell>
          <cell r="M524">
            <v>3107.48</v>
          </cell>
        </row>
        <row r="525">
          <cell r="L525">
            <v>46261.68</v>
          </cell>
          <cell r="M525">
            <v>3238.32</v>
          </cell>
        </row>
        <row r="526">
          <cell r="L526">
            <v>43831.78</v>
          </cell>
          <cell r="M526">
            <v>3068.22</v>
          </cell>
        </row>
        <row r="527">
          <cell r="L527">
            <v>74299.070000000007</v>
          </cell>
          <cell r="M527">
            <v>5200.93</v>
          </cell>
        </row>
        <row r="528">
          <cell r="L528">
            <v>27850.47</v>
          </cell>
          <cell r="M528">
            <v>1949.53</v>
          </cell>
        </row>
        <row r="529">
          <cell r="L529">
            <v>43831.78</v>
          </cell>
          <cell r="M529">
            <v>3068.22</v>
          </cell>
        </row>
        <row r="530">
          <cell r="L530">
            <v>47196.26</v>
          </cell>
          <cell r="M530">
            <v>3303.74</v>
          </cell>
        </row>
        <row r="531">
          <cell r="L531">
            <v>27850.47</v>
          </cell>
          <cell r="M531">
            <v>1949.53</v>
          </cell>
        </row>
        <row r="532">
          <cell r="L532">
            <v>44392.52</v>
          </cell>
          <cell r="M532">
            <v>3107.48</v>
          </cell>
        </row>
        <row r="533">
          <cell r="L533">
            <v>65233.64</v>
          </cell>
          <cell r="M533">
            <v>4566.3599999999997</v>
          </cell>
        </row>
        <row r="534">
          <cell r="L534">
            <v>27850.47</v>
          </cell>
          <cell r="M534">
            <v>1949.53</v>
          </cell>
        </row>
        <row r="535">
          <cell r="L535">
            <v>51308.41</v>
          </cell>
          <cell r="M535">
            <v>3591.59</v>
          </cell>
        </row>
        <row r="536">
          <cell r="L536">
            <v>32616.82</v>
          </cell>
          <cell r="M536">
            <v>2283.1799999999998</v>
          </cell>
        </row>
        <row r="537">
          <cell r="L537">
            <v>50000</v>
          </cell>
          <cell r="M537">
            <v>3500</v>
          </cell>
        </row>
        <row r="538">
          <cell r="L538">
            <v>60280.37</v>
          </cell>
          <cell r="M538">
            <v>4219.63</v>
          </cell>
        </row>
        <row r="539">
          <cell r="L539">
            <v>50000</v>
          </cell>
          <cell r="M539">
            <v>3500</v>
          </cell>
        </row>
        <row r="540">
          <cell r="L540">
            <v>43831.78</v>
          </cell>
          <cell r="M540">
            <v>3068.22</v>
          </cell>
        </row>
        <row r="541">
          <cell r="L541">
            <v>60280.37</v>
          </cell>
          <cell r="M541">
            <v>4219.63</v>
          </cell>
        </row>
        <row r="542">
          <cell r="L542">
            <v>60280.37</v>
          </cell>
          <cell r="M542">
            <v>4219.63</v>
          </cell>
        </row>
        <row r="543">
          <cell r="L543">
            <v>60280.37</v>
          </cell>
          <cell r="M543">
            <v>4219.63</v>
          </cell>
        </row>
        <row r="544">
          <cell r="L544">
            <v>46261.68</v>
          </cell>
          <cell r="M544">
            <v>3238.32</v>
          </cell>
        </row>
        <row r="545">
          <cell r="L545">
            <v>44392.52</v>
          </cell>
          <cell r="M545">
            <v>3107.48</v>
          </cell>
        </row>
        <row r="546">
          <cell r="L546">
            <v>67757.009999999995</v>
          </cell>
          <cell r="M546">
            <v>4742.99</v>
          </cell>
        </row>
        <row r="547">
          <cell r="L547">
            <v>36915.89</v>
          </cell>
          <cell r="M547">
            <v>2584.11</v>
          </cell>
        </row>
        <row r="548">
          <cell r="L548">
            <v>36915.89</v>
          </cell>
          <cell r="M548">
            <v>2584.11</v>
          </cell>
        </row>
        <row r="549">
          <cell r="L549">
            <v>55981.31</v>
          </cell>
          <cell r="M549">
            <v>3918.69</v>
          </cell>
        </row>
        <row r="550">
          <cell r="L550">
            <v>27850.47</v>
          </cell>
          <cell r="M550">
            <v>1949.53</v>
          </cell>
        </row>
        <row r="551">
          <cell r="L551">
            <v>61588.79</v>
          </cell>
          <cell r="M551">
            <v>4311.21</v>
          </cell>
        </row>
        <row r="552">
          <cell r="L552">
            <v>32616.82</v>
          </cell>
          <cell r="M552">
            <v>2283.1799999999998</v>
          </cell>
        </row>
        <row r="553">
          <cell r="L553">
            <v>36915.89</v>
          </cell>
          <cell r="M553">
            <v>2584.11</v>
          </cell>
        </row>
        <row r="554">
          <cell r="L554">
            <v>36915.89</v>
          </cell>
          <cell r="M554">
            <v>2584.11</v>
          </cell>
        </row>
        <row r="555">
          <cell r="L555">
            <v>55981.31</v>
          </cell>
          <cell r="M555">
            <v>3918.69</v>
          </cell>
        </row>
        <row r="556">
          <cell r="L556">
            <v>27850.47</v>
          </cell>
          <cell r="M556">
            <v>1949.53</v>
          </cell>
        </row>
        <row r="557">
          <cell r="L557">
            <v>32616.82</v>
          </cell>
          <cell r="M557">
            <v>2283.1799999999998</v>
          </cell>
        </row>
        <row r="558">
          <cell r="L558">
            <v>51308.41</v>
          </cell>
          <cell r="M558">
            <v>3591.59</v>
          </cell>
        </row>
        <row r="559">
          <cell r="L559">
            <v>50000</v>
          </cell>
          <cell r="M559">
            <v>3500</v>
          </cell>
        </row>
        <row r="560">
          <cell r="L560">
            <v>60280.37</v>
          </cell>
          <cell r="M560">
            <v>4219.63</v>
          </cell>
        </row>
        <row r="561">
          <cell r="L561">
            <v>27850.47</v>
          </cell>
          <cell r="M561">
            <v>1949.53</v>
          </cell>
        </row>
        <row r="562">
          <cell r="L562">
            <v>63084.11</v>
          </cell>
          <cell r="M562">
            <v>4415.8900000000003</v>
          </cell>
        </row>
        <row r="563">
          <cell r="L563">
            <v>55887.85</v>
          </cell>
          <cell r="M563">
            <v>3912.15</v>
          </cell>
        </row>
        <row r="564">
          <cell r="L564">
            <v>47196.26</v>
          </cell>
          <cell r="M564">
            <v>3303.74</v>
          </cell>
        </row>
        <row r="565">
          <cell r="L565">
            <v>43831.78</v>
          </cell>
          <cell r="M565">
            <v>3068.22</v>
          </cell>
        </row>
        <row r="566">
          <cell r="L566">
            <v>27850.47</v>
          </cell>
          <cell r="M566">
            <v>1949.53</v>
          </cell>
        </row>
        <row r="567">
          <cell r="L567">
            <v>32616.82</v>
          </cell>
          <cell r="M567">
            <v>2283.1799999999998</v>
          </cell>
        </row>
        <row r="568">
          <cell r="L568">
            <v>27850.47</v>
          </cell>
          <cell r="M568">
            <v>1949.53</v>
          </cell>
        </row>
        <row r="569">
          <cell r="L569">
            <v>27850.47</v>
          </cell>
          <cell r="M569">
            <v>1949.53</v>
          </cell>
        </row>
        <row r="570">
          <cell r="L570">
            <v>57943.93</v>
          </cell>
          <cell r="M570">
            <v>4056.07</v>
          </cell>
        </row>
        <row r="571">
          <cell r="L571">
            <v>57943.93</v>
          </cell>
          <cell r="M571">
            <v>4056.07</v>
          </cell>
        </row>
        <row r="572">
          <cell r="L572">
            <v>27850.47</v>
          </cell>
          <cell r="M572">
            <v>1949.53</v>
          </cell>
        </row>
        <row r="573">
          <cell r="L573">
            <v>92990.65</v>
          </cell>
          <cell r="M573">
            <v>6509.35</v>
          </cell>
        </row>
        <row r="574">
          <cell r="L574">
            <v>47196.26</v>
          </cell>
          <cell r="M574">
            <v>3303.74</v>
          </cell>
        </row>
        <row r="575">
          <cell r="L575">
            <v>27850.47</v>
          </cell>
          <cell r="M575">
            <v>1949.53</v>
          </cell>
        </row>
        <row r="576">
          <cell r="L576">
            <v>63084.11</v>
          </cell>
          <cell r="M576">
            <v>4415.8900000000003</v>
          </cell>
        </row>
        <row r="577">
          <cell r="L577">
            <v>27850.47</v>
          </cell>
          <cell r="M577">
            <v>1949.53</v>
          </cell>
        </row>
        <row r="578">
          <cell r="L578">
            <v>63084.11</v>
          </cell>
          <cell r="M578">
            <v>4415.8900000000003</v>
          </cell>
        </row>
        <row r="579">
          <cell r="L579">
            <v>27850.47</v>
          </cell>
          <cell r="M579">
            <v>1949.53</v>
          </cell>
        </row>
        <row r="580">
          <cell r="L580">
            <v>63084.11</v>
          </cell>
          <cell r="M580">
            <v>4415.8900000000003</v>
          </cell>
        </row>
        <row r="581">
          <cell r="L581">
            <v>55887.85</v>
          </cell>
          <cell r="M581">
            <v>3912.15</v>
          </cell>
        </row>
        <row r="582">
          <cell r="L582">
            <v>36915.89</v>
          </cell>
          <cell r="M582">
            <v>2584.11</v>
          </cell>
        </row>
        <row r="583">
          <cell r="L583">
            <v>36915.89</v>
          </cell>
          <cell r="M583">
            <v>2584.11</v>
          </cell>
        </row>
        <row r="584">
          <cell r="L584">
            <v>55887.85</v>
          </cell>
          <cell r="M584">
            <v>3912.15</v>
          </cell>
        </row>
        <row r="585">
          <cell r="L585">
            <v>50934.58</v>
          </cell>
          <cell r="M585">
            <v>3565.42</v>
          </cell>
        </row>
        <row r="586">
          <cell r="L586">
            <v>44392.52</v>
          </cell>
          <cell r="M586">
            <v>3107.48</v>
          </cell>
        </row>
        <row r="587">
          <cell r="L587">
            <v>50000</v>
          </cell>
          <cell r="M587">
            <v>3500</v>
          </cell>
        </row>
        <row r="588">
          <cell r="L588">
            <v>60280.37</v>
          </cell>
          <cell r="M588">
            <v>4219.63</v>
          </cell>
        </row>
        <row r="589">
          <cell r="L589">
            <v>36915.89</v>
          </cell>
          <cell r="M589">
            <v>2584.11</v>
          </cell>
        </row>
        <row r="590">
          <cell r="L590">
            <v>39719.629999999997</v>
          </cell>
          <cell r="M590">
            <v>2780.37</v>
          </cell>
        </row>
        <row r="591">
          <cell r="L591">
            <v>52803.74</v>
          </cell>
          <cell r="M591">
            <v>3696.26</v>
          </cell>
        </row>
        <row r="592">
          <cell r="L592">
            <v>55887.85</v>
          </cell>
          <cell r="M592">
            <v>3912.15</v>
          </cell>
        </row>
        <row r="593">
          <cell r="L593">
            <v>88308.41</v>
          </cell>
          <cell r="M593">
            <v>6181.59</v>
          </cell>
        </row>
        <row r="594">
          <cell r="L594">
            <v>126635.51</v>
          </cell>
          <cell r="M594">
            <v>8864.49</v>
          </cell>
        </row>
        <row r="595">
          <cell r="L595">
            <v>50000</v>
          </cell>
          <cell r="M595">
            <v>3500</v>
          </cell>
        </row>
        <row r="596">
          <cell r="L596">
            <v>55887.85</v>
          </cell>
          <cell r="M596">
            <v>3912.15</v>
          </cell>
        </row>
        <row r="597">
          <cell r="L597">
            <v>32616.82</v>
          </cell>
          <cell r="M597">
            <v>2283.1799999999998</v>
          </cell>
        </row>
        <row r="598">
          <cell r="L598">
            <v>60280.37</v>
          </cell>
          <cell r="M598">
            <v>4219.63</v>
          </cell>
        </row>
        <row r="599">
          <cell r="L599">
            <v>27850.47</v>
          </cell>
          <cell r="M599">
            <v>1949.53</v>
          </cell>
        </row>
        <row r="600">
          <cell r="L600">
            <v>57943.93</v>
          </cell>
          <cell r="M600">
            <v>4056.07</v>
          </cell>
        </row>
        <row r="601">
          <cell r="L601">
            <v>50000</v>
          </cell>
          <cell r="M601">
            <v>3500</v>
          </cell>
        </row>
        <row r="602">
          <cell r="L602">
            <v>36915.89</v>
          </cell>
          <cell r="M602">
            <v>2584.11</v>
          </cell>
        </row>
        <row r="604">
          <cell r="L604">
            <v>46261.68</v>
          </cell>
          <cell r="M604">
            <v>3238.32</v>
          </cell>
        </row>
        <row r="605">
          <cell r="L605">
            <v>39719.629999999997</v>
          </cell>
          <cell r="M605">
            <v>2780.37</v>
          </cell>
        </row>
        <row r="606">
          <cell r="L606">
            <v>68691.59</v>
          </cell>
          <cell r="M606">
            <v>4808.41</v>
          </cell>
        </row>
        <row r="607">
          <cell r="L607">
            <v>62149.53</v>
          </cell>
          <cell r="M607">
            <v>4350.47</v>
          </cell>
        </row>
        <row r="608">
          <cell r="L608">
            <v>83644.86</v>
          </cell>
          <cell r="M608">
            <v>5855.14</v>
          </cell>
        </row>
        <row r="609">
          <cell r="L609">
            <v>44018.69</v>
          </cell>
          <cell r="M609">
            <v>3081.31</v>
          </cell>
        </row>
        <row r="610">
          <cell r="L610">
            <v>41588.79</v>
          </cell>
          <cell r="M610">
            <v>2911.21</v>
          </cell>
        </row>
        <row r="611">
          <cell r="L611">
            <v>39719.629999999997</v>
          </cell>
          <cell r="M611">
            <v>2780.37</v>
          </cell>
        </row>
        <row r="612">
          <cell r="L612">
            <v>44392.52</v>
          </cell>
          <cell r="M612">
            <v>3107.48</v>
          </cell>
        </row>
        <row r="613">
          <cell r="L613">
            <v>36915.89</v>
          </cell>
          <cell r="M613">
            <v>2584.11</v>
          </cell>
        </row>
        <row r="614">
          <cell r="L614">
            <v>36915.89</v>
          </cell>
          <cell r="M614">
            <v>2584.11</v>
          </cell>
        </row>
        <row r="615">
          <cell r="L615">
            <v>36915.89</v>
          </cell>
          <cell r="M615">
            <v>2584.11</v>
          </cell>
        </row>
        <row r="616">
          <cell r="L616">
            <v>36915.89</v>
          </cell>
          <cell r="M616">
            <v>2584.11</v>
          </cell>
        </row>
        <row r="617">
          <cell r="L617">
            <v>41588.79</v>
          </cell>
          <cell r="M617">
            <v>2911.21</v>
          </cell>
        </row>
        <row r="618">
          <cell r="L618">
            <v>36915.89</v>
          </cell>
          <cell r="M618">
            <v>2584.11</v>
          </cell>
        </row>
        <row r="619">
          <cell r="L619">
            <v>36915.89</v>
          </cell>
          <cell r="M619">
            <v>2584.11</v>
          </cell>
        </row>
        <row r="620">
          <cell r="L620">
            <v>36915.89</v>
          </cell>
          <cell r="M620">
            <v>2584.11</v>
          </cell>
        </row>
        <row r="621">
          <cell r="L621">
            <v>36915.89</v>
          </cell>
          <cell r="M621">
            <v>2584.11</v>
          </cell>
        </row>
        <row r="622">
          <cell r="L622">
            <v>39719.629999999997</v>
          </cell>
          <cell r="M622">
            <v>2780.37</v>
          </cell>
        </row>
        <row r="623">
          <cell r="L623">
            <v>36915.89</v>
          </cell>
          <cell r="M623">
            <v>2584.11</v>
          </cell>
        </row>
        <row r="624">
          <cell r="L624">
            <v>36915.89</v>
          </cell>
          <cell r="M624">
            <v>2584.11</v>
          </cell>
        </row>
        <row r="625">
          <cell r="L625">
            <v>39719.629999999997</v>
          </cell>
          <cell r="M625">
            <v>2780.37</v>
          </cell>
        </row>
        <row r="626">
          <cell r="L626">
            <v>41588.79</v>
          </cell>
          <cell r="M626">
            <v>2911.21</v>
          </cell>
        </row>
        <row r="627">
          <cell r="L627">
            <v>41588.79</v>
          </cell>
          <cell r="M627">
            <v>2911.21</v>
          </cell>
        </row>
        <row r="628">
          <cell r="L628">
            <v>36915.89</v>
          </cell>
          <cell r="M628">
            <v>2584.11</v>
          </cell>
        </row>
        <row r="629">
          <cell r="L629">
            <v>36915.89</v>
          </cell>
          <cell r="M629">
            <v>2584.11</v>
          </cell>
        </row>
        <row r="630">
          <cell r="L630">
            <v>43831.78</v>
          </cell>
          <cell r="M630">
            <v>3068.22</v>
          </cell>
        </row>
        <row r="631">
          <cell r="L631">
            <v>36915.89</v>
          </cell>
          <cell r="M631">
            <v>2584.11</v>
          </cell>
        </row>
        <row r="632">
          <cell r="L632">
            <v>36915.89</v>
          </cell>
          <cell r="M632">
            <v>2584.11</v>
          </cell>
        </row>
        <row r="633">
          <cell r="L633">
            <v>36915.89</v>
          </cell>
          <cell r="M633">
            <v>2584.11</v>
          </cell>
        </row>
        <row r="634">
          <cell r="L634">
            <v>36915.89</v>
          </cell>
          <cell r="M634">
            <v>2584.11</v>
          </cell>
        </row>
        <row r="635">
          <cell r="L635">
            <v>41588.79</v>
          </cell>
          <cell r="M635">
            <v>2911.21</v>
          </cell>
        </row>
        <row r="636">
          <cell r="L636">
            <v>36915.89</v>
          </cell>
          <cell r="M636">
            <v>2584.11</v>
          </cell>
        </row>
        <row r="637">
          <cell r="L637">
            <v>36915.89</v>
          </cell>
          <cell r="M637">
            <v>2584.11</v>
          </cell>
        </row>
        <row r="638">
          <cell r="L638">
            <v>41588.79</v>
          </cell>
          <cell r="M638">
            <v>2911.21</v>
          </cell>
        </row>
        <row r="639">
          <cell r="L639">
            <v>36915.89</v>
          </cell>
          <cell r="M639">
            <v>2584.11</v>
          </cell>
        </row>
        <row r="640">
          <cell r="L640">
            <v>41588.79</v>
          </cell>
          <cell r="M640">
            <v>2911.21</v>
          </cell>
        </row>
        <row r="641">
          <cell r="L641">
            <v>45327.1</v>
          </cell>
          <cell r="M641">
            <v>3172.9</v>
          </cell>
        </row>
        <row r="642">
          <cell r="L642">
            <v>36915.89</v>
          </cell>
          <cell r="M642">
            <v>2584.11</v>
          </cell>
        </row>
        <row r="643">
          <cell r="L643">
            <v>36915.89</v>
          </cell>
          <cell r="M643">
            <v>2584.11</v>
          </cell>
        </row>
        <row r="644">
          <cell r="L644">
            <v>41588.79</v>
          </cell>
          <cell r="M644">
            <v>2911.21</v>
          </cell>
        </row>
        <row r="645">
          <cell r="L645">
            <v>41588.79</v>
          </cell>
          <cell r="M645">
            <v>2911.21</v>
          </cell>
        </row>
        <row r="646">
          <cell r="L646">
            <v>36915.89</v>
          </cell>
          <cell r="M646">
            <v>2584.11</v>
          </cell>
        </row>
        <row r="647">
          <cell r="L647">
            <v>36915.89</v>
          </cell>
          <cell r="M647">
            <v>2584.11</v>
          </cell>
        </row>
        <row r="648">
          <cell r="L648">
            <v>36915.89</v>
          </cell>
          <cell r="M648">
            <v>2584.11</v>
          </cell>
        </row>
        <row r="649">
          <cell r="L649">
            <v>41588.79</v>
          </cell>
          <cell r="M649">
            <v>2911.21</v>
          </cell>
        </row>
        <row r="650">
          <cell r="L650">
            <v>36915.89</v>
          </cell>
          <cell r="M650">
            <v>2584.11</v>
          </cell>
        </row>
        <row r="651">
          <cell r="L651">
            <v>36915.89</v>
          </cell>
          <cell r="M651">
            <v>2584.11</v>
          </cell>
        </row>
        <row r="652">
          <cell r="L652">
            <v>36915.89</v>
          </cell>
          <cell r="M652">
            <v>2584.11</v>
          </cell>
        </row>
        <row r="653">
          <cell r="L653">
            <v>41588.79</v>
          </cell>
          <cell r="M653">
            <v>2911.21</v>
          </cell>
        </row>
        <row r="654">
          <cell r="L654">
            <v>41588.79</v>
          </cell>
          <cell r="M654">
            <v>2911.21</v>
          </cell>
        </row>
        <row r="655">
          <cell r="L655">
            <v>39719.629999999997</v>
          </cell>
          <cell r="M655">
            <v>2780.37</v>
          </cell>
        </row>
        <row r="656">
          <cell r="L656">
            <v>36915.89</v>
          </cell>
          <cell r="M656">
            <v>2584.11</v>
          </cell>
        </row>
        <row r="657">
          <cell r="L657">
            <v>36915.89</v>
          </cell>
          <cell r="M657">
            <v>2584.11</v>
          </cell>
        </row>
        <row r="658">
          <cell r="L658">
            <v>39719.629999999997</v>
          </cell>
          <cell r="M658">
            <v>2780.37</v>
          </cell>
        </row>
        <row r="659">
          <cell r="L659">
            <v>36915.89</v>
          </cell>
          <cell r="M659">
            <v>2584.11</v>
          </cell>
        </row>
        <row r="660">
          <cell r="L660">
            <v>36915.89</v>
          </cell>
          <cell r="M660">
            <v>2584.11</v>
          </cell>
        </row>
        <row r="661">
          <cell r="L661">
            <v>36915.89</v>
          </cell>
          <cell r="M661">
            <v>2584.11</v>
          </cell>
        </row>
        <row r="662">
          <cell r="L662">
            <v>36915.89</v>
          </cell>
          <cell r="M662">
            <v>2584.11</v>
          </cell>
        </row>
        <row r="663">
          <cell r="L663">
            <v>36915.89</v>
          </cell>
          <cell r="M663">
            <v>2584.11</v>
          </cell>
        </row>
        <row r="664">
          <cell r="L664">
            <v>36915.89</v>
          </cell>
          <cell r="M664">
            <v>2584.11</v>
          </cell>
        </row>
        <row r="665">
          <cell r="L665">
            <v>36915.89</v>
          </cell>
          <cell r="M665">
            <v>2584.11</v>
          </cell>
        </row>
        <row r="666">
          <cell r="L666">
            <v>36915.89</v>
          </cell>
          <cell r="M666">
            <v>2584.11</v>
          </cell>
        </row>
        <row r="667">
          <cell r="L667">
            <v>36915.89</v>
          </cell>
          <cell r="M667">
            <v>2584.11</v>
          </cell>
        </row>
        <row r="668">
          <cell r="L668">
            <v>36915.89</v>
          </cell>
          <cell r="M668">
            <v>2584.11</v>
          </cell>
        </row>
        <row r="669">
          <cell r="L669">
            <v>41588.79</v>
          </cell>
          <cell r="M669">
            <v>2911.21</v>
          </cell>
        </row>
        <row r="670">
          <cell r="L670">
            <v>36915.89</v>
          </cell>
          <cell r="M670">
            <v>2584.11</v>
          </cell>
        </row>
        <row r="671">
          <cell r="L671">
            <v>39719.629999999997</v>
          </cell>
          <cell r="M671">
            <v>2780.37</v>
          </cell>
        </row>
        <row r="672">
          <cell r="L672">
            <v>36915.89</v>
          </cell>
          <cell r="M672">
            <v>2584.11</v>
          </cell>
        </row>
        <row r="673">
          <cell r="L673">
            <v>41588.79</v>
          </cell>
          <cell r="M673">
            <v>2911.21</v>
          </cell>
        </row>
        <row r="674">
          <cell r="L674">
            <v>41588.79</v>
          </cell>
          <cell r="M674">
            <v>2911.21</v>
          </cell>
        </row>
        <row r="675">
          <cell r="L675">
            <v>36915.89</v>
          </cell>
          <cell r="M675">
            <v>2584.11</v>
          </cell>
        </row>
        <row r="676">
          <cell r="L676">
            <v>43831.78</v>
          </cell>
          <cell r="M676">
            <v>3068.22</v>
          </cell>
        </row>
        <row r="677">
          <cell r="L677">
            <v>37289.72</v>
          </cell>
          <cell r="M677">
            <v>2610.2800000000002</v>
          </cell>
        </row>
        <row r="678">
          <cell r="L678">
            <v>89252.34</v>
          </cell>
          <cell r="M678">
            <v>6247.66</v>
          </cell>
        </row>
        <row r="679">
          <cell r="L679">
            <v>36915.89</v>
          </cell>
          <cell r="M679">
            <v>2584.11</v>
          </cell>
        </row>
        <row r="680">
          <cell r="L680">
            <v>36915.89</v>
          </cell>
          <cell r="M680">
            <v>2584.11</v>
          </cell>
        </row>
        <row r="681">
          <cell r="L681">
            <v>41588.79</v>
          </cell>
          <cell r="M681">
            <v>2911.21</v>
          </cell>
        </row>
        <row r="682">
          <cell r="L682">
            <v>39719.629999999997</v>
          </cell>
          <cell r="M682">
            <v>2780.37</v>
          </cell>
        </row>
        <row r="683">
          <cell r="L683">
            <v>41588.79</v>
          </cell>
          <cell r="M683">
            <v>2911.21</v>
          </cell>
        </row>
        <row r="684">
          <cell r="L684">
            <v>36915.89</v>
          </cell>
          <cell r="M684">
            <v>2584.11</v>
          </cell>
        </row>
        <row r="685">
          <cell r="L685">
            <v>36915.89</v>
          </cell>
          <cell r="M685">
            <v>2584.11</v>
          </cell>
        </row>
        <row r="686">
          <cell r="L686">
            <v>36915.89</v>
          </cell>
          <cell r="M686">
            <v>2584.11</v>
          </cell>
        </row>
        <row r="687">
          <cell r="L687">
            <v>39719.629999999997</v>
          </cell>
          <cell r="M687">
            <v>2780.37</v>
          </cell>
        </row>
        <row r="688">
          <cell r="L688">
            <v>41588.79</v>
          </cell>
          <cell r="M688">
            <v>2911.21</v>
          </cell>
        </row>
        <row r="689">
          <cell r="L689">
            <v>41588.79</v>
          </cell>
          <cell r="M689">
            <v>2911.21</v>
          </cell>
        </row>
        <row r="690">
          <cell r="L690">
            <v>36915.89</v>
          </cell>
          <cell r="M690">
            <v>2584.11</v>
          </cell>
        </row>
        <row r="691">
          <cell r="L691">
            <v>36915.89</v>
          </cell>
          <cell r="M691">
            <v>2584.11</v>
          </cell>
        </row>
        <row r="692">
          <cell r="L692">
            <v>36915.89</v>
          </cell>
          <cell r="M692">
            <v>2584.11</v>
          </cell>
        </row>
        <row r="693">
          <cell r="L693">
            <v>41588.79</v>
          </cell>
          <cell r="M693">
            <v>2911.21</v>
          </cell>
        </row>
        <row r="694">
          <cell r="L694">
            <v>39719.629999999997</v>
          </cell>
          <cell r="M694">
            <v>2780.37</v>
          </cell>
        </row>
        <row r="695">
          <cell r="L695">
            <v>36915.89</v>
          </cell>
          <cell r="M695">
            <v>2584.11</v>
          </cell>
        </row>
        <row r="696">
          <cell r="L696">
            <v>39719.629999999997</v>
          </cell>
          <cell r="M696">
            <v>2780.37</v>
          </cell>
        </row>
        <row r="697">
          <cell r="L697">
            <v>43831.78</v>
          </cell>
          <cell r="M697">
            <v>3068.22</v>
          </cell>
        </row>
        <row r="698">
          <cell r="L698">
            <v>41588.79</v>
          </cell>
          <cell r="M698">
            <v>2911.21</v>
          </cell>
        </row>
        <row r="699">
          <cell r="L699">
            <v>39719.629999999997</v>
          </cell>
          <cell r="M699">
            <v>2780.37</v>
          </cell>
        </row>
        <row r="700">
          <cell r="L700">
            <v>36915.89</v>
          </cell>
          <cell r="M700">
            <v>2584.11</v>
          </cell>
        </row>
        <row r="701">
          <cell r="L701">
            <v>39719.629999999997</v>
          </cell>
          <cell r="M701">
            <v>2780.37</v>
          </cell>
        </row>
        <row r="702">
          <cell r="L702">
            <v>39719.629999999997</v>
          </cell>
          <cell r="M702">
            <v>2780.37</v>
          </cell>
        </row>
        <row r="703">
          <cell r="L703">
            <v>39719.629999999997</v>
          </cell>
          <cell r="M703">
            <v>2780.37</v>
          </cell>
        </row>
        <row r="704">
          <cell r="L704">
            <v>36915.89</v>
          </cell>
          <cell r="M704">
            <v>2584.11</v>
          </cell>
        </row>
        <row r="705">
          <cell r="L705">
            <v>41588.79</v>
          </cell>
          <cell r="M705">
            <v>2911.21</v>
          </cell>
        </row>
        <row r="706">
          <cell r="L706">
            <v>36915.89</v>
          </cell>
          <cell r="M706">
            <v>2584.11</v>
          </cell>
        </row>
        <row r="707">
          <cell r="L707">
            <v>36915.89</v>
          </cell>
          <cell r="M707">
            <v>2584.11</v>
          </cell>
        </row>
        <row r="708">
          <cell r="L708">
            <v>36915.89</v>
          </cell>
          <cell r="M708">
            <v>2584.11</v>
          </cell>
        </row>
        <row r="709">
          <cell r="L709">
            <v>36915.89</v>
          </cell>
          <cell r="M709">
            <v>2584.11</v>
          </cell>
        </row>
        <row r="710">
          <cell r="L710">
            <v>36915.89</v>
          </cell>
          <cell r="M710">
            <v>2584.11</v>
          </cell>
        </row>
        <row r="711">
          <cell r="L711">
            <v>36915.89</v>
          </cell>
          <cell r="M711">
            <v>2584.11</v>
          </cell>
        </row>
        <row r="712">
          <cell r="L712">
            <v>36915.89</v>
          </cell>
          <cell r="M712">
            <v>2584.11</v>
          </cell>
        </row>
        <row r="713">
          <cell r="L713">
            <v>41588.79</v>
          </cell>
          <cell r="M713">
            <v>2911.21</v>
          </cell>
        </row>
        <row r="714">
          <cell r="L714">
            <v>39719.629999999997</v>
          </cell>
          <cell r="M714">
            <v>2780.37</v>
          </cell>
        </row>
        <row r="715">
          <cell r="L715">
            <v>44018.69</v>
          </cell>
          <cell r="M715">
            <v>3081.31</v>
          </cell>
        </row>
        <row r="716">
          <cell r="L716">
            <v>41588.79</v>
          </cell>
          <cell r="M716">
            <v>2911.21</v>
          </cell>
        </row>
        <row r="717">
          <cell r="L717">
            <v>41588.79</v>
          </cell>
          <cell r="M717">
            <v>2911.21</v>
          </cell>
        </row>
        <row r="718">
          <cell r="L718">
            <v>34112.15</v>
          </cell>
          <cell r="M718">
            <v>2387.85</v>
          </cell>
        </row>
        <row r="719">
          <cell r="L719">
            <v>39719.629999999997</v>
          </cell>
          <cell r="M719">
            <v>2780.37</v>
          </cell>
        </row>
        <row r="720">
          <cell r="L720">
            <v>50000</v>
          </cell>
          <cell r="M720">
            <v>3500</v>
          </cell>
        </row>
        <row r="721">
          <cell r="L721">
            <v>41588.79</v>
          </cell>
          <cell r="M721">
            <v>2911.21</v>
          </cell>
        </row>
        <row r="722">
          <cell r="L722">
            <v>98598.13</v>
          </cell>
          <cell r="M722">
            <v>6901.87</v>
          </cell>
        </row>
        <row r="723">
          <cell r="L723">
            <v>36915.89</v>
          </cell>
          <cell r="M723">
            <v>2584.11</v>
          </cell>
        </row>
        <row r="724">
          <cell r="L724">
            <v>44392.52</v>
          </cell>
          <cell r="M724">
            <v>3107.48</v>
          </cell>
        </row>
        <row r="725">
          <cell r="L725">
            <v>41588.79</v>
          </cell>
          <cell r="M725">
            <v>2911.21</v>
          </cell>
        </row>
        <row r="726">
          <cell r="L726">
            <v>36915.89</v>
          </cell>
          <cell r="M726">
            <v>2584.11</v>
          </cell>
        </row>
        <row r="727">
          <cell r="L727">
            <v>36915.89</v>
          </cell>
          <cell r="M727">
            <v>2584.11</v>
          </cell>
        </row>
        <row r="728">
          <cell r="L728">
            <v>41588.79</v>
          </cell>
          <cell r="M728">
            <v>2911.21</v>
          </cell>
        </row>
        <row r="729">
          <cell r="L729">
            <v>36915.89</v>
          </cell>
          <cell r="M729">
            <v>2584.11</v>
          </cell>
        </row>
        <row r="730">
          <cell r="L730">
            <v>36915.89</v>
          </cell>
          <cell r="M730">
            <v>2584.11</v>
          </cell>
        </row>
        <row r="731">
          <cell r="L731">
            <v>39719.629999999997</v>
          </cell>
          <cell r="M731">
            <v>2780.37</v>
          </cell>
        </row>
        <row r="732">
          <cell r="L732">
            <v>36915.89</v>
          </cell>
          <cell r="M732">
            <v>2584.11</v>
          </cell>
        </row>
        <row r="733">
          <cell r="L733">
            <v>41121.5</v>
          </cell>
          <cell r="M733">
            <v>2878.5</v>
          </cell>
        </row>
        <row r="734">
          <cell r="L734">
            <v>39719.629999999997</v>
          </cell>
          <cell r="M734">
            <v>2780.37</v>
          </cell>
        </row>
        <row r="735">
          <cell r="L735">
            <v>36915.89</v>
          </cell>
          <cell r="M735">
            <v>2584.11</v>
          </cell>
        </row>
        <row r="736">
          <cell r="L736">
            <v>36915.89</v>
          </cell>
          <cell r="M736">
            <v>2584.11</v>
          </cell>
        </row>
        <row r="737">
          <cell r="L737">
            <v>36915.89</v>
          </cell>
          <cell r="M737">
            <v>2584.11</v>
          </cell>
        </row>
        <row r="738">
          <cell r="L738">
            <v>36915.89</v>
          </cell>
          <cell r="M738">
            <v>2584.11</v>
          </cell>
        </row>
        <row r="739">
          <cell r="L739">
            <v>44018.69</v>
          </cell>
          <cell r="M739">
            <v>3081.31</v>
          </cell>
        </row>
        <row r="740">
          <cell r="L740">
            <v>39719.629999999997</v>
          </cell>
          <cell r="M740">
            <v>2780.37</v>
          </cell>
        </row>
        <row r="741">
          <cell r="L741">
            <v>36915.89</v>
          </cell>
          <cell r="M741">
            <v>2584.11</v>
          </cell>
        </row>
        <row r="742">
          <cell r="L742">
            <v>36915.89</v>
          </cell>
          <cell r="M742">
            <v>2584.11</v>
          </cell>
        </row>
        <row r="743">
          <cell r="L743">
            <v>36915.89</v>
          </cell>
          <cell r="M743">
            <v>2584.11</v>
          </cell>
        </row>
        <row r="744">
          <cell r="L744">
            <v>36915.89</v>
          </cell>
          <cell r="M744">
            <v>2584.11</v>
          </cell>
        </row>
        <row r="745">
          <cell r="L745">
            <v>36915.89</v>
          </cell>
          <cell r="M745">
            <v>2584.11</v>
          </cell>
        </row>
        <row r="746">
          <cell r="L746">
            <v>34112.15</v>
          </cell>
          <cell r="M746">
            <v>2387.85</v>
          </cell>
        </row>
        <row r="747">
          <cell r="L747">
            <v>41588.79</v>
          </cell>
          <cell r="M747">
            <v>2911.21</v>
          </cell>
        </row>
        <row r="748">
          <cell r="L748">
            <v>39719.629999999997</v>
          </cell>
          <cell r="M748">
            <v>2780.37</v>
          </cell>
        </row>
        <row r="749">
          <cell r="L749">
            <v>39719.629999999997</v>
          </cell>
          <cell r="M749">
            <v>2780.37</v>
          </cell>
        </row>
        <row r="750">
          <cell r="L750">
            <v>36915.89</v>
          </cell>
          <cell r="M750">
            <v>2584.11</v>
          </cell>
        </row>
        <row r="751">
          <cell r="L751">
            <v>39719.629999999997</v>
          </cell>
          <cell r="M751">
            <v>2780.37</v>
          </cell>
        </row>
        <row r="752">
          <cell r="L752">
            <v>36915.89</v>
          </cell>
          <cell r="M752">
            <v>2584.11</v>
          </cell>
        </row>
        <row r="753">
          <cell r="L753">
            <v>36915.89</v>
          </cell>
          <cell r="M753">
            <v>2584.11</v>
          </cell>
        </row>
        <row r="754">
          <cell r="L754">
            <v>41588.79</v>
          </cell>
          <cell r="M754">
            <v>2911.21</v>
          </cell>
        </row>
        <row r="755">
          <cell r="L755">
            <v>36915.89</v>
          </cell>
          <cell r="M755">
            <v>2584.11</v>
          </cell>
        </row>
        <row r="756">
          <cell r="L756">
            <v>39719.629999999997</v>
          </cell>
          <cell r="M756">
            <v>2780.37</v>
          </cell>
        </row>
        <row r="757">
          <cell r="L757">
            <v>39719.629999999997</v>
          </cell>
          <cell r="M757">
            <v>2780.37</v>
          </cell>
        </row>
        <row r="758">
          <cell r="L758">
            <v>39719.629999999997</v>
          </cell>
          <cell r="M758">
            <v>2780.37</v>
          </cell>
        </row>
        <row r="759">
          <cell r="L759">
            <v>41588.79</v>
          </cell>
          <cell r="M759">
            <v>2911.21</v>
          </cell>
        </row>
        <row r="760">
          <cell r="L760">
            <v>39719.629999999997</v>
          </cell>
          <cell r="M760">
            <v>2780.37</v>
          </cell>
        </row>
        <row r="761">
          <cell r="L761">
            <v>36915.89</v>
          </cell>
          <cell r="M761">
            <v>2584.11</v>
          </cell>
        </row>
        <row r="762">
          <cell r="L762">
            <v>36915.89</v>
          </cell>
          <cell r="M762">
            <v>2584.11</v>
          </cell>
        </row>
        <row r="763">
          <cell r="L763">
            <v>41588.79</v>
          </cell>
          <cell r="M763">
            <v>2911.21</v>
          </cell>
        </row>
        <row r="764">
          <cell r="L764">
            <v>41588.79</v>
          </cell>
          <cell r="M764">
            <v>2911.21</v>
          </cell>
        </row>
        <row r="765">
          <cell r="L765">
            <v>41588.79</v>
          </cell>
          <cell r="M765">
            <v>2911.21</v>
          </cell>
        </row>
        <row r="766">
          <cell r="L766">
            <v>49065.42</v>
          </cell>
          <cell r="M766">
            <v>3434.58</v>
          </cell>
        </row>
        <row r="767">
          <cell r="L767">
            <v>98598.13</v>
          </cell>
          <cell r="M767">
            <v>6901.87</v>
          </cell>
        </row>
        <row r="768">
          <cell r="L768">
            <v>36915.89</v>
          </cell>
          <cell r="M768">
            <v>2584.11</v>
          </cell>
        </row>
        <row r="769">
          <cell r="L769">
            <v>39719.629999999997</v>
          </cell>
          <cell r="M769">
            <v>2780.37</v>
          </cell>
        </row>
        <row r="770">
          <cell r="L770">
            <v>36915.89</v>
          </cell>
          <cell r="M770">
            <v>2584.11</v>
          </cell>
        </row>
        <row r="771">
          <cell r="L771">
            <v>36915.89</v>
          </cell>
          <cell r="M771">
            <v>2584.11</v>
          </cell>
        </row>
        <row r="772">
          <cell r="L772">
            <v>36915.89</v>
          </cell>
          <cell r="M772">
            <v>2584.11</v>
          </cell>
        </row>
        <row r="773">
          <cell r="L773">
            <v>41588.79</v>
          </cell>
          <cell r="M773">
            <v>2911.21</v>
          </cell>
        </row>
        <row r="774">
          <cell r="L774">
            <v>36915.89</v>
          </cell>
          <cell r="M774">
            <v>2584.11</v>
          </cell>
        </row>
        <row r="775">
          <cell r="L775">
            <v>36915.89</v>
          </cell>
          <cell r="M775">
            <v>2584.11</v>
          </cell>
        </row>
        <row r="776">
          <cell r="L776">
            <v>36915.89</v>
          </cell>
          <cell r="M776">
            <v>2584.11</v>
          </cell>
        </row>
        <row r="777">
          <cell r="L777">
            <v>36915.89</v>
          </cell>
          <cell r="M777">
            <v>2584.11</v>
          </cell>
        </row>
        <row r="778">
          <cell r="L778">
            <v>36915.89</v>
          </cell>
          <cell r="M778">
            <v>2584.11</v>
          </cell>
        </row>
        <row r="779">
          <cell r="L779">
            <v>36915.89</v>
          </cell>
          <cell r="M779">
            <v>2584.11</v>
          </cell>
        </row>
        <row r="780">
          <cell r="L780">
            <v>36915.89</v>
          </cell>
          <cell r="M780">
            <v>2584.11</v>
          </cell>
        </row>
        <row r="781">
          <cell r="L781">
            <v>36915.89</v>
          </cell>
          <cell r="M781">
            <v>2584.11</v>
          </cell>
        </row>
        <row r="782">
          <cell r="L782">
            <v>36915.89</v>
          </cell>
          <cell r="M782">
            <v>2584.11</v>
          </cell>
        </row>
        <row r="783">
          <cell r="L783">
            <v>39719.629999999997</v>
          </cell>
          <cell r="M783">
            <v>2780.37</v>
          </cell>
        </row>
        <row r="784">
          <cell r="L784">
            <v>41588.79</v>
          </cell>
          <cell r="M784">
            <v>2911.21</v>
          </cell>
        </row>
        <row r="785">
          <cell r="L785">
            <v>36915.89</v>
          </cell>
          <cell r="M785">
            <v>2584.11</v>
          </cell>
        </row>
        <row r="786">
          <cell r="L786">
            <v>36915.89</v>
          </cell>
          <cell r="M786">
            <v>2584.11</v>
          </cell>
        </row>
        <row r="787">
          <cell r="L787">
            <v>36915.89</v>
          </cell>
          <cell r="M787">
            <v>2584.11</v>
          </cell>
        </row>
        <row r="788">
          <cell r="L788">
            <v>41588.79</v>
          </cell>
          <cell r="M788">
            <v>2911.21</v>
          </cell>
        </row>
        <row r="789">
          <cell r="L789">
            <v>36915.89</v>
          </cell>
          <cell r="M789">
            <v>2584.11</v>
          </cell>
        </row>
        <row r="790">
          <cell r="L790">
            <v>36915.89</v>
          </cell>
          <cell r="M790">
            <v>2584.11</v>
          </cell>
        </row>
        <row r="791">
          <cell r="L791">
            <v>36915.89</v>
          </cell>
          <cell r="M791">
            <v>2584.11</v>
          </cell>
        </row>
        <row r="792">
          <cell r="L792">
            <v>39719.629999999997</v>
          </cell>
          <cell r="M792">
            <v>2780.37</v>
          </cell>
        </row>
        <row r="793">
          <cell r="L793">
            <v>41588.79</v>
          </cell>
          <cell r="M793">
            <v>2911.21</v>
          </cell>
        </row>
        <row r="794">
          <cell r="L794">
            <v>36915.89</v>
          </cell>
          <cell r="M794">
            <v>2584.11</v>
          </cell>
        </row>
        <row r="795">
          <cell r="L795">
            <v>41588.79</v>
          </cell>
          <cell r="M795">
            <v>2911.21</v>
          </cell>
        </row>
        <row r="796">
          <cell r="L796">
            <v>41588.79</v>
          </cell>
          <cell r="M796">
            <v>2911.21</v>
          </cell>
        </row>
        <row r="797">
          <cell r="L797">
            <v>36915.89</v>
          </cell>
          <cell r="M797">
            <v>2584.11</v>
          </cell>
        </row>
        <row r="798">
          <cell r="L798">
            <v>36915.89</v>
          </cell>
          <cell r="M798">
            <v>2584.11</v>
          </cell>
        </row>
        <row r="799">
          <cell r="L799">
            <v>44018.69</v>
          </cell>
          <cell r="M799">
            <v>3081.31</v>
          </cell>
        </row>
        <row r="800">
          <cell r="L800">
            <v>36915.89</v>
          </cell>
          <cell r="M800">
            <v>2584.11</v>
          </cell>
        </row>
        <row r="801">
          <cell r="L801">
            <v>41588.79</v>
          </cell>
          <cell r="M801">
            <v>2911.21</v>
          </cell>
        </row>
        <row r="802">
          <cell r="L802">
            <v>36915.89</v>
          </cell>
          <cell r="M802">
            <v>2584.11</v>
          </cell>
        </row>
        <row r="803">
          <cell r="L803">
            <v>36915.89</v>
          </cell>
          <cell r="M803">
            <v>2584.11</v>
          </cell>
        </row>
        <row r="804">
          <cell r="L804">
            <v>36915.89</v>
          </cell>
          <cell r="M804">
            <v>2584.11</v>
          </cell>
        </row>
        <row r="805">
          <cell r="L805">
            <v>36915.89</v>
          </cell>
          <cell r="M805">
            <v>2584.11</v>
          </cell>
        </row>
        <row r="806">
          <cell r="L806">
            <v>39719.629999999997</v>
          </cell>
          <cell r="M806">
            <v>2780.37</v>
          </cell>
        </row>
        <row r="807">
          <cell r="L807">
            <v>47663.55</v>
          </cell>
          <cell r="M807">
            <v>3336.45</v>
          </cell>
        </row>
        <row r="808">
          <cell r="L808">
            <v>41588.79</v>
          </cell>
          <cell r="M808">
            <v>2911.21</v>
          </cell>
        </row>
        <row r="809">
          <cell r="L809">
            <v>43831.78</v>
          </cell>
          <cell r="M809">
            <v>3068.22</v>
          </cell>
        </row>
        <row r="810">
          <cell r="L810">
            <v>34112.15</v>
          </cell>
          <cell r="M810">
            <v>2387.85</v>
          </cell>
        </row>
        <row r="811">
          <cell r="L811">
            <v>43831.78</v>
          </cell>
          <cell r="M811">
            <v>3068.22</v>
          </cell>
        </row>
        <row r="812">
          <cell r="L812">
            <v>41588.79</v>
          </cell>
          <cell r="M812">
            <v>2911.21</v>
          </cell>
        </row>
        <row r="813">
          <cell r="L813">
            <v>36915.89</v>
          </cell>
          <cell r="M813">
            <v>2584.11</v>
          </cell>
        </row>
        <row r="814">
          <cell r="L814">
            <v>36915.89</v>
          </cell>
          <cell r="M814">
            <v>2584.11</v>
          </cell>
        </row>
        <row r="815">
          <cell r="L815">
            <v>36915.89</v>
          </cell>
          <cell r="M815">
            <v>2584.11</v>
          </cell>
        </row>
        <row r="816">
          <cell r="L816">
            <v>39719.629999999997</v>
          </cell>
          <cell r="M816">
            <v>2780.37</v>
          </cell>
        </row>
        <row r="817">
          <cell r="L817">
            <v>36915.89</v>
          </cell>
          <cell r="M817">
            <v>2584.11</v>
          </cell>
        </row>
        <row r="818">
          <cell r="L818">
            <v>36915.89</v>
          </cell>
          <cell r="M818">
            <v>2584.11</v>
          </cell>
        </row>
        <row r="819">
          <cell r="L819">
            <v>36915.89</v>
          </cell>
          <cell r="M819">
            <v>2584.11</v>
          </cell>
        </row>
        <row r="820">
          <cell r="L820">
            <v>36915.89</v>
          </cell>
          <cell r="M820">
            <v>2584.11</v>
          </cell>
        </row>
        <row r="821">
          <cell r="L821">
            <v>41588.79</v>
          </cell>
          <cell r="M821">
            <v>2911.21</v>
          </cell>
        </row>
        <row r="822">
          <cell r="L822">
            <v>39719.629999999997</v>
          </cell>
          <cell r="M822">
            <v>2780.37</v>
          </cell>
        </row>
        <row r="823">
          <cell r="L823">
            <v>45327.1</v>
          </cell>
          <cell r="M823">
            <v>3172.9</v>
          </cell>
        </row>
        <row r="824">
          <cell r="L824">
            <v>41588.79</v>
          </cell>
          <cell r="M824">
            <v>2911.21</v>
          </cell>
        </row>
        <row r="825">
          <cell r="L825">
            <v>39719.629999999997</v>
          </cell>
          <cell r="M825">
            <v>2780.37</v>
          </cell>
        </row>
        <row r="826">
          <cell r="L826">
            <v>36915.89</v>
          </cell>
          <cell r="M826">
            <v>2584.11</v>
          </cell>
        </row>
        <row r="827">
          <cell r="L827">
            <v>41588.79</v>
          </cell>
          <cell r="M827">
            <v>2911.21</v>
          </cell>
        </row>
        <row r="828">
          <cell r="L828">
            <v>41588.79</v>
          </cell>
          <cell r="M828">
            <v>2911.21</v>
          </cell>
        </row>
        <row r="829">
          <cell r="L829">
            <v>36915.89</v>
          </cell>
          <cell r="M829">
            <v>2584.11</v>
          </cell>
        </row>
        <row r="830">
          <cell r="L830">
            <v>39719.629999999997</v>
          </cell>
          <cell r="M830">
            <v>2780.37</v>
          </cell>
        </row>
        <row r="831">
          <cell r="L831">
            <v>39719.629999999997</v>
          </cell>
          <cell r="M831">
            <v>2780.37</v>
          </cell>
        </row>
        <row r="832">
          <cell r="L832">
            <v>36915.89</v>
          </cell>
          <cell r="M832">
            <v>2584.11</v>
          </cell>
        </row>
        <row r="833">
          <cell r="L833">
            <v>39719.629999999997</v>
          </cell>
          <cell r="M833">
            <v>2780.37</v>
          </cell>
        </row>
        <row r="834">
          <cell r="L834">
            <v>36915.89</v>
          </cell>
          <cell r="M834">
            <v>2584.11</v>
          </cell>
        </row>
        <row r="835">
          <cell r="L835">
            <v>39719.629999999997</v>
          </cell>
          <cell r="M835">
            <v>2780.37</v>
          </cell>
        </row>
        <row r="836">
          <cell r="L836">
            <v>36915.89</v>
          </cell>
          <cell r="M836">
            <v>2584.11</v>
          </cell>
        </row>
        <row r="837">
          <cell r="L837">
            <v>44018.69</v>
          </cell>
          <cell r="M837">
            <v>3081.31</v>
          </cell>
        </row>
        <row r="838">
          <cell r="L838">
            <v>41588.79</v>
          </cell>
          <cell r="M838">
            <v>2911.21</v>
          </cell>
        </row>
        <row r="839">
          <cell r="L839">
            <v>36915.89</v>
          </cell>
          <cell r="M839">
            <v>2584.11</v>
          </cell>
        </row>
        <row r="840">
          <cell r="L840">
            <v>36915.89</v>
          </cell>
          <cell r="M840">
            <v>2584.11</v>
          </cell>
        </row>
        <row r="841">
          <cell r="L841">
            <v>39719.629999999997</v>
          </cell>
          <cell r="M841">
            <v>2780.37</v>
          </cell>
        </row>
        <row r="842">
          <cell r="L842">
            <v>39719.629999999997</v>
          </cell>
          <cell r="M842">
            <v>2780.37</v>
          </cell>
        </row>
        <row r="843">
          <cell r="L843">
            <v>36915.89</v>
          </cell>
          <cell r="M843">
            <v>2584.11</v>
          </cell>
        </row>
        <row r="844">
          <cell r="L844">
            <v>39719.629999999997</v>
          </cell>
          <cell r="M844">
            <v>2780.37</v>
          </cell>
        </row>
        <row r="845">
          <cell r="L845">
            <v>34112.15</v>
          </cell>
          <cell r="M845">
            <v>2387.85</v>
          </cell>
        </row>
        <row r="846">
          <cell r="L846">
            <v>41588.79</v>
          </cell>
          <cell r="M846">
            <v>2911.21</v>
          </cell>
        </row>
        <row r="847">
          <cell r="L847">
            <v>36915.89</v>
          </cell>
          <cell r="M847">
            <v>2584.11</v>
          </cell>
        </row>
        <row r="848">
          <cell r="L848">
            <v>39719.629999999997</v>
          </cell>
          <cell r="M848">
            <v>2780.37</v>
          </cell>
        </row>
        <row r="849">
          <cell r="L849">
            <v>39719.629999999997</v>
          </cell>
          <cell r="M849">
            <v>2780.37</v>
          </cell>
        </row>
        <row r="850">
          <cell r="L850">
            <v>41588.79</v>
          </cell>
          <cell r="M850">
            <v>2911.21</v>
          </cell>
        </row>
        <row r="851">
          <cell r="L851">
            <v>41588.79</v>
          </cell>
          <cell r="M851">
            <v>2911.21</v>
          </cell>
        </row>
        <row r="852">
          <cell r="L852">
            <v>36915.89</v>
          </cell>
          <cell r="M852">
            <v>2584.11</v>
          </cell>
        </row>
        <row r="853">
          <cell r="L853">
            <v>41588.79</v>
          </cell>
          <cell r="M853">
            <v>2911.21</v>
          </cell>
        </row>
        <row r="854">
          <cell r="L854">
            <v>34112.15</v>
          </cell>
          <cell r="M854">
            <v>2387.85</v>
          </cell>
        </row>
        <row r="855">
          <cell r="L855">
            <v>36915.89</v>
          </cell>
          <cell r="M855">
            <v>2584.11</v>
          </cell>
        </row>
        <row r="856">
          <cell r="L856">
            <v>45327.1</v>
          </cell>
          <cell r="M856">
            <v>3172.9</v>
          </cell>
        </row>
        <row r="857">
          <cell r="L857">
            <v>45327.1</v>
          </cell>
          <cell r="M857">
            <v>3172.9</v>
          </cell>
        </row>
        <row r="858">
          <cell r="L858">
            <v>98598.13</v>
          </cell>
          <cell r="M858">
            <v>6901.87</v>
          </cell>
        </row>
        <row r="859">
          <cell r="L859">
            <v>39719.629999999997</v>
          </cell>
          <cell r="M859">
            <v>2780.37</v>
          </cell>
        </row>
        <row r="860">
          <cell r="L860">
            <v>41588.79</v>
          </cell>
          <cell r="M860">
            <v>2911.21</v>
          </cell>
        </row>
        <row r="861">
          <cell r="L861">
            <v>36915.89</v>
          </cell>
          <cell r="M861">
            <v>2584.11</v>
          </cell>
        </row>
        <row r="862">
          <cell r="L862">
            <v>36915.89</v>
          </cell>
          <cell r="M862">
            <v>2584.11</v>
          </cell>
        </row>
        <row r="863">
          <cell r="L863">
            <v>36915.89</v>
          </cell>
          <cell r="M863">
            <v>2584.11</v>
          </cell>
        </row>
        <row r="864">
          <cell r="L864">
            <v>40467.29</v>
          </cell>
          <cell r="M864">
            <v>2832.71</v>
          </cell>
        </row>
        <row r="865">
          <cell r="L865">
            <v>36915.89</v>
          </cell>
          <cell r="M865">
            <v>2584.11</v>
          </cell>
        </row>
        <row r="866">
          <cell r="L866">
            <v>39719.629999999997</v>
          </cell>
          <cell r="M866">
            <v>2780.37</v>
          </cell>
        </row>
        <row r="867">
          <cell r="L867">
            <v>36915.89</v>
          </cell>
          <cell r="M867">
            <v>2584.11</v>
          </cell>
        </row>
        <row r="868">
          <cell r="L868">
            <v>41588.79</v>
          </cell>
          <cell r="M868">
            <v>2911.21</v>
          </cell>
        </row>
        <row r="869">
          <cell r="L869">
            <v>36915.89</v>
          </cell>
          <cell r="M869">
            <v>2584.11</v>
          </cell>
        </row>
        <row r="870">
          <cell r="L870">
            <v>39719.629999999997</v>
          </cell>
          <cell r="M870">
            <v>2780.37</v>
          </cell>
        </row>
        <row r="871">
          <cell r="L871">
            <v>36915.89</v>
          </cell>
          <cell r="M871">
            <v>2584.11</v>
          </cell>
        </row>
        <row r="872">
          <cell r="L872">
            <v>36915.89</v>
          </cell>
          <cell r="M872">
            <v>2584.11</v>
          </cell>
        </row>
        <row r="873">
          <cell r="L873">
            <v>36915.89</v>
          </cell>
          <cell r="M873">
            <v>2584.11</v>
          </cell>
        </row>
        <row r="874">
          <cell r="L874">
            <v>36915.89</v>
          </cell>
          <cell r="M874">
            <v>2584.11</v>
          </cell>
        </row>
        <row r="875">
          <cell r="L875">
            <v>36915.89</v>
          </cell>
          <cell r="M875">
            <v>2584.11</v>
          </cell>
        </row>
        <row r="876">
          <cell r="L876">
            <v>36915.89</v>
          </cell>
          <cell r="M876">
            <v>2584.11</v>
          </cell>
        </row>
        <row r="877">
          <cell r="L877">
            <v>36915.89</v>
          </cell>
          <cell r="M877">
            <v>2584.11</v>
          </cell>
        </row>
        <row r="878">
          <cell r="L878">
            <v>41588.79</v>
          </cell>
          <cell r="M878">
            <v>2911.21</v>
          </cell>
        </row>
        <row r="879">
          <cell r="L879">
            <v>36915.89</v>
          </cell>
          <cell r="M879">
            <v>2584.11</v>
          </cell>
        </row>
        <row r="880">
          <cell r="L880">
            <v>36915.89</v>
          </cell>
          <cell r="M880">
            <v>2584.11</v>
          </cell>
        </row>
        <row r="881">
          <cell r="L881">
            <v>36915.89</v>
          </cell>
          <cell r="M881">
            <v>2584.11</v>
          </cell>
        </row>
        <row r="882">
          <cell r="L882">
            <v>36915.89</v>
          </cell>
          <cell r="M882">
            <v>2584.11</v>
          </cell>
        </row>
        <row r="883">
          <cell r="L883">
            <v>36915.89</v>
          </cell>
          <cell r="M883">
            <v>2584.11</v>
          </cell>
        </row>
        <row r="884">
          <cell r="L884">
            <v>36915.89</v>
          </cell>
          <cell r="M884">
            <v>2584.11</v>
          </cell>
        </row>
        <row r="885">
          <cell r="L885">
            <v>41588.79</v>
          </cell>
          <cell r="M885">
            <v>2911.21</v>
          </cell>
        </row>
        <row r="886">
          <cell r="L886">
            <v>41588.79</v>
          </cell>
          <cell r="M886">
            <v>2911.21</v>
          </cell>
        </row>
        <row r="887">
          <cell r="L887">
            <v>41588.79</v>
          </cell>
          <cell r="M887">
            <v>2911.21</v>
          </cell>
        </row>
        <row r="888">
          <cell r="L888">
            <v>36915.89</v>
          </cell>
          <cell r="M888">
            <v>2584.11</v>
          </cell>
        </row>
        <row r="889">
          <cell r="L889">
            <v>36915.89</v>
          </cell>
          <cell r="M889">
            <v>2584.11</v>
          </cell>
        </row>
        <row r="890">
          <cell r="L890">
            <v>39719.629999999997</v>
          </cell>
          <cell r="M890">
            <v>2780.37</v>
          </cell>
        </row>
        <row r="891">
          <cell r="L891">
            <v>41588.79</v>
          </cell>
          <cell r="M891">
            <v>2911.21</v>
          </cell>
        </row>
        <row r="892">
          <cell r="L892">
            <v>41588.79</v>
          </cell>
          <cell r="M892">
            <v>2911.21</v>
          </cell>
        </row>
        <row r="893">
          <cell r="L893">
            <v>41588.79</v>
          </cell>
          <cell r="M893">
            <v>2911.21</v>
          </cell>
        </row>
        <row r="894">
          <cell r="L894">
            <v>36915.89</v>
          </cell>
          <cell r="M894">
            <v>2584.11</v>
          </cell>
        </row>
        <row r="895">
          <cell r="L895">
            <v>36915.89</v>
          </cell>
          <cell r="M895">
            <v>2584.11</v>
          </cell>
        </row>
        <row r="896">
          <cell r="L896">
            <v>36915.89</v>
          </cell>
          <cell r="M896">
            <v>2584.11</v>
          </cell>
        </row>
        <row r="897">
          <cell r="L897">
            <v>39719.629999999997</v>
          </cell>
          <cell r="M897">
            <v>2780.37</v>
          </cell>
        </row>
        <row r="898">
          <cell r="L898">
            <v>36915.89</v>
          </cell>
          <cell r="M898">
            <v>2584.11</v>
          </cell>
        </row>
        <row r="899">
          <cell r="L899">
            <v>39719.629999999997</v>
          </cell>
          <cell r="M899">
            <v>2780.37</v>
          </cell>
        </row>
        <row r="900">
          <cell r="L900">
            <v>39719.629999999997</v>
          </cell>
          <cell r="M900">
            <v>2780.37</v>
          </cell>
        </row>
        <row r="901">
          <cell r="L901">
            <v>39719.629999999997</v>
          </cell>
          <cell r="M901">
            <v>2780.37</v>
          </cell>
        </row>
        <row r="902">
          <cell r="L902">
            <v>39719.629999999997</v>
          </cell>
          <cell r="M902">
            <v>2780.37</v>
          </cell>
        </row>
        <row r="903">
          <cell r="L903">
            <v>39719.629999999997</v>
          </cell>
          <cell r="M903">
            <v>2780.37</v>
          </cell>
        </row>
        <row r="904">
          <cell r="L904">
            <v>39719.629999999997</v>
          </cell>
          <cell r="M904">
            <v>2780.37</v>
          </cell>
        </row>
        <row r="905">
          <cell r="L905">
            <v>41588.79</v>
          </cell>
          <cell r="M905">
            <v>2911.21</v>
          </cell>
        </row>
        <row r="906">
          <cell r="L906">
            <v>39719.629999999997</v>
          </cell>
          <cell r="M906">
            <v>2780.37</v>
          </cell>
        </row>
        <row r="907">
          <cell r="L907">
            <v>44392.52</v>
          </cell>
          <cell r="M907">
            <v>3107.48</v>
          </cell>
        </row>
        <row r="908">
          <cell r="L908">
            <v>34112.15</v>
          </cell>
          <cell r="M908">
            <v>2387.85</v>
          </cell>
        </row>
        <row r="909">
          <cell r="L909">
            <v>39719.629999999997</v>
          </cell>
          <cell r="M909">
            <v>2780.37</v>
          </cell>
        </row>
        <row r="910">
          <cell r="L910">
            <v>41588.79</v>
          </cell>
          <cell r="M910">
            <v>2911.21</v>
          </cell>
        </row>
        <row r="911">
          <cell r="L911">
            <v>39719.629999999997</v>
          </cell>
          <cell r="M911">
            <v>2780.37</v>
          </cell>
        </row>
        <row r="912">
          <cell r="L912">
            <v>39719.629999999997</v>
          </cell>
          <cell r="M912">
            <v>2780.37</v>
          </cell>
        </row>
        <row r="913">
          <cell r="L913">
            <v>41588.79</v>
          </cell>
          <cell r="M913">
            <v>2911.21</v>
          </cell>
        </row>
        <row r="914">
          <cell r="L914">
            <v>44392.52</v>
          </cell>
          <cell r="M914">
            <v>3107.48</v>
          </cell>
        </row>
        <row r="915">
          <cell r="L915">
            <v>41588.79</v>
          </cell>
          <cell r="M915">
            <v>2911.21</v>
          </cell>
        </row>
        <row r="916">
          <cell r="L916">
            <v>39719.629999999997</v>
          </cell>
          <cell r="M916">
            <v>2780.37</v>
          </cell>
        </row>
        <row r="917">
          <cell r="L917">
            <v>98598.13</v>
          </cell>
          <cell r="M917">
            <v>6901.87</v>
          </cell>
        </row>
        <row r="918">
          <cell r="L918">
            <v>37289.72</v>
          </cell>
          <cell r="M918">
            <v>2610.2800000000002</v>
          </cell>
        </row>
        <row r="919">
          <cell r="L919">
            <v>41588.79</v>
          </cell>
          <cell r="M919">
            <v>2911.21</v>
          </cell>
        </row>
        <row r="920">
          <cell r="L920">
            <v>36915.89</v>
          </cell>
          <cell r="M920">
            <v>2584.11</v>
          </cell>
        </row>
        <row r="921">
          <cell r="L921">
            <v>41588.79</v>
          </cell>
          <cell r="M921">
            <v>2911.21</v>
          </cell>
        </row>
        <row r="922">
          <cell r="L922">
            <v>36915.89</v>
          </cell>
          <cell r="M922">
            <v>2584.11</v>
          </cell>
        </row>
        <row r="923">
          <cell r="L923">
            <v>36915.89</v>
          </cell>
          <cell r="M923">
            <v>2584.11</v>
          </cell>
        </row>
        <row r="924">
          <cell r="L924">
            <v>41588.79</v>
          </cell>
          <cell r="M924">
            <v>2911.21</v>
          </cell>
        </row>
        <row r="925">
          <cell r="L925">
            <v>36915.89</v>
          </cell>
          <cell r="M925">
            <v>2584.11</v>
          </cell>
        </row>
        <row r="926">
          <cell r="L926">
            <v>36915.89</v>
          </cell>
          <cell r="M926">
            <v>2584.11</v>
          </cell>
        </row>
        <row r="927">
          <cell r="L927">
            <v>36915.89</v>
          </cell>
          <cell r="M927">
            <v>2584.11</v>
          </cell>
        </row>
        <row r="928">
          <cell r="L928">
            <v>41588.79</v>
          </cell>
          <cell r="M928">
            <v>2911.21</v>
          </cell>
        </row>
        <row r="929">
          <cell r="L929">
            <v>36915.89</v>
          </cell>
          <cell r="M929">
            <v>2584.11</v>
          </cell>
        </row>
        <row r="930">
          <cell r="L930">
            <v>36915.89</v>
          </cell>
          <cell r="M930">
            <v>2584.11</v>
          </cell>
        </row>
        <row r="931">
          <cell r="L931">
            <v>41588.79</v>
          </cell>
          <cell r="M931">
            <v>2911.21</v>
          </cell>
        </row>
        <row r="932">
          <cell r="L932">
            <v>36915.89</v>
          </cell>
          <cell r="M932">
            <v>2584.11</v>
          </cell>
        </row>
        <row r="933">
          <cell r="L933">
            <v>36915.89</v>
          </cell>
          <cell r="M933">
            <v>2584.11</v>
          </cell>
        </row>
        <row r="934">
          <cell r="L934">
            <v>41588.79</v>
          </cell>
          <cell r="M934">
            <v>2911.21</v>
          </cell>
        </row>
        <row r="935">
          <cell r="L935">
            <v>36915.89</v>
          </cell>
          <cell r="M935">
            <v>2584.11</v>
          </cell>
        </row>
        <row r="936">
          <cell r="L936">
            <v>36915.89</v>
          </cell>
          <cell r="M936">
            <v>2584.11</v>
          </cell>
        </row>
        <row r="937">
          <cell r="L937">
            <v>41588.79</v>
          </cell>
          <cell r="M937">
            <v>2911.21</v>
          </cell>
        </row>
        <row r="938">
          <cell r="L938">
            <v>36915.89</v>
          </cell>
          <cell r="M938">
            <v>2584.11</v>
          </cell>
        </row>
        <row r="939">
          <cell r="L939">
            <v>36915.89</v>
          </cell>
          <cell r="M939">
            <v>2584.11</v>
          </cell>
        </row>
        <row r="940">
          <cell r="L940">
            <v>36915.89</v>
          </cell>
          <cell r="M940">
            <v>2584.11</v>
          </cell>
        </row>
        <row r="941">
          <cell r="L941">
            <v>36915.89</v>
          </cell>
          <cell r="M941">
            <v>2584.11</v>
          </cell>
        </row>
        <row r="942">
          <cell r="L942">
            <v>39719.629999999997</v>
          </cell>
          <cell r="M942">
            <v>2780.37</v>
          </cell>
        </row>
        <row r="943">
          <cell r="L943">
            <v>41588.79</v>
          </cell>
          <cell r="M943">
            <v>2911.21</v>
          </cell>
        </row>
        <row r="944">
          <cell r="L944">
            <v>36915.89</v>
          </cell>
          <cell r="M944">
            <v>2584.11</v>
          </cell>
        </row>
        <row r="945">
          <cell r="L945">
            <v>41588.79</v>
          </cell>
          <cell r="M945">
            <v>2911.21</v>
          </cell>
        </row>
        <row r="946">
          <cell r="L946">
            <v>36915.89</v>
          </cell>
          <cell r="M946">
            <v>2584.11</v>
          </cell>
        </row>
        <row r="947">
          <cell r="L947">
            <v>36915.89</v>
          </cell>
          <cell r="M947">
            <v>2584.11</v>
          </cell>
        </row>
        <row r="948">
          <cell r="L948">
            <v>36915.89</v>
          </cell>
          <cell r="M948">
            <v>2584.11</v>
          </cell>
        </row>
        <row r="949">
          <cell r="L949">
            <v>44018.69</v>
          </cell>
          <cell r="M949">
            <v>3081.31</v>
          </cell>
        </row>
        <row r="950">
          <cell r="L950">
            <v>34112.15</v>
          </cell>
          <cell r="M950">
            <v>2387.85</v>
          </cell>
        </row>
        <row r="951">
          <cell r="L951">
            <v>47196.26</v>
          </cell>
          <cell r="M951">
            <v>3303.74</v>
          </cell>
        </row>
        <row r="952">
          <cell r="L952">
            <v>64018.69</v>
          </cell>
          <cell r="M952">
            <v>4481.3100000000004</v>
          </cell>
        </row>
        <row r="953">
          <cell r="L953">
            <v>39719.629999999997</v>
          </cell>
          <cell r="M953">
            <v>2780.37</v>
          </cell>
        </row>
        <row r="954">
          <cell r="L954">
            <v>45327.1</v>
          </cell>
          <cell r="M954">
            <v>3172.9</v>
          </cell>
        </row>
        <row r="955">
          <cell r="L955">
            <v>36915.89</v>
          </cell>
          <cell r="M955">
            <v>2584.11</v>
          </cell>
        </row>
        <row r="956">
          <cell r="L956">
            <v>36915.89</v>
          </cell>
          <cell r="M956">
            <v>2584.11</v>
          </cell>
        </row>
        <row r="957">
          <cell r="L957">
            <v>36915.89</v>
          </cell>
          <cell r="M957">
            <v>2584.11</v>
          </cell>
        </row>
        <row r="958">
          <cell r="L958">
            <v>36915.89</v>
          </cell>
          <cell r="M958">
            <v>2584.11</v>
          </cell>
        </row>
        <row r="959">
          <cell r="L959">
            <v>39719.629999999997</v>
          </cell>
          <cell r="M959">
            <v>2780.37</v>
          </cell>
        </row>
        <row r="960">
          <cell r="L960">
            <v>39719.629999999997</v>
          </cell>
          <cell r="M960">
            <v>2780.37</v>
          </cell>
        </row>
        <row r="961">
          <cell r="L961">
            <v>36915.89</v>
          </cell>
          <cell r="M961">
            <v>2584.11</v>
          </cell>
        </row>
        <row r="962">
          <cell r="L962">
            <v>36915.89</v>
          </cell>
          <cell r="M962">
            <v>2584.11</v>
          </cell>
        </row>
        <row r="963">
          <cell r="L963">
            <v>36915.89</v>
          </cell>
          <cell r="M963">
            <v>2584.11</v>
          </cell>
        </row>
        <row r="964">
          <cell r="L964">
            <v>36915.89</v>
          </cell>
          <cell r="M964">
            <v>2584.11</v>
          </cell>
        </row>
        <row r="965">
          <cell r="L965">
            <v>39719.629999999997</v>
          </cell>
          <cell r="M965">
            <v>2780.37</v>
          </cell>
        </row>
        <row r="966">
          <cell r="L966">
            <v>36915.89</v>
          </cell>
          <cell r="M966">
            <v>2584.11</v>
          </cell>
        </row>
        <row r="967">
          <cell r="L967">
            <v>36915.89</v>
          </cell>
          <cell r="M967">
            <v>2584.11</v>
          </cell>
        </row>
        <row r="968">
          <cell r="L968">
            <v>36915.89</v>
          </cell>
          <cell r="M968">
            <v>2584.11</v>
          </cell>
        </row>
        <row r="969">
          <cell r="L969">
            <v>41588.79</v>
          </cell>
          <cell r="M969">
            <v>2911.21</v>
          </cell>
        </row>
        <row r="970">
          <cell r="L970">
            <v>39719.629999999997</v>
          </cell>
          <cell r="M970">
            <v>2780.37</v>
          </cell>
        </row>
        <row r="971">
          <cell r="L971">
            <v>39719.629999999997</v>
          </cell>
          <cell r="M971">
            <v>2780.37</v>
          </cell>
        </row>
        <row r="972">
          <cell r="L972">
            <v>41588.79</v>
          </cell>
          <cell r="M972">
            <v>2911.21</v>
          </cell>
        </row>
        <row r="973">
          <cell r="L973">
            <v>39719.629999999997</v>
          </cell>
          <cell r="M973">
            <v>2780.37</v>
          </cell>
        </row>
        <row r="974">
          <cell r="L974">
            <v>36915.89</v>
          </cell>
          <cell r="M974">
            <v>2584.11</v>
          </cell>
        </row>
        <row r="975">
          <cell r="L975">
            <v>39719.629999999997</v>
          </cell>
          <cell r="M975">
            <v>2780.37</v>
          </cell>
        </row>
        <row r="976">
          <cell r="L976">
            <v>36915.89</v>
          </cell>
          <cell r="M976">
            <v>2584.11</v>
          </cell>
        </row>
        <row r="977">
          <cell r="L977">
            <v>39719.629999999997</v>
          </cell>
          <cell r="M977">
            <v>2780.37</v>
          </cell>
        </row>
        <row r="978">
          <cell r="L978">
            <v>39719.629999999997</v>
          </cell>
          <cell r="M978">
            <v>2780.37</v>
          </cell>
        </row>
        <row r="979">
          <cell r="L979">
            <v>36915.89</v>
          </cell>
          <cell r="M979">
            <v>2584.11</v>
          </cell>
        </row>
        <row r="980">
          <cell r="L980">
            <v>36915.89</v>
          </cell>
          <cell r="M980">
            <v>2584.11</v>
          </cell>
        </row>
        <row r="981">
          <cell r="L981">
            <v>41588.79</v>
          </cell>
          <cell r="M981">
            <v>2911.21</v>
          </cell>
        </row>
        <row r="982">
          <cell r="L982">
            <v>41588.79</v>
          </cell>
          <cell r="M982">
            <v>2911.21</v>
          </cell>
        </row>
        <row r="983">
          <cell r="L983">
            <v>41588.79</v>
          </cell>
          <cell r="M983">
            <v>2911.21</v>
          </cell>
        </row>
        <row r="984">
          <cell r="L984">
            <v>36915.89</v>
          </cell>
          <cell r="M984">
            <v>2584.11</v>
          </cell>
        </row>
        <row r="985">
          <cell r="L985">
            <v>36915.89</v>
          </cell>
          <cell r="M985">
            <v>2584.11</v>
          </cell>
        </row>
        <row r="986">
          <cell r="L986">
            <v>36915.89</v>
          </cell>
          <cell r="M986">
            <v>2584.11</v>
          </cell>
        </row>
        <row r="987">
          <cell r="L987">
            <v>36915.89</v>
          </cell>
          <cell r="M987">
            <v>2584.11</v>
          </cell>
        </row>
        <row r="988">
          <cell r="L988">
            <v>39719.629999999997</v>
          </cell>
          <cell r="M988">
            <v>2780.37</v>
          </cell>
        </row>
        <row r="989">
          <cell r="L989">
            <v>39719.629999999997</v>
          </cell>
          <cell r="M989">
            <v>2780.37</v>
          </cell>
        </row>
        <row r="990">
          <cell r="L990">
            <v>36915.89</v>
          </cell>
          <cell r="M990">
            <v>2584.11</v>
          </cell>
        </row>
        <row r="991">
          <cell r="L991">
            <v>36915.89</v>
          </cell>
          <cell r="M991">
            <v>2584.11</v>
          </cell>
        </row>
        <row r="992">
          <cell r="L992">
            <v>34112.15</v>
          </cell>
          <cell r="M992">
            <v>2387.85</v>
          </cell>
        </row>
        <row r="993">
          <cell r="L993">
            <v>41588.79</v>
          </cell>
          <cell r="M993">
            <v>2911.21</v>
          </cell>
        </row>
        <row r="994">
          <cell r="L994">
            <v>39719.629999999997</v>
          </cell>
          <cell r="M994">
            <v>2780.37</v>
          </cell>
        </row>
        <row r="995">
          <cell r="L995">
            <v>36915.89</v>
          </cell>
          <cell r="M995">
            <v>2584.11</v>
          </cell>
        </row>
        <row r="996">
          <cell r="L996">
            <v>36915.89</v>
          </cell>
          <cell r="M996">
            <v>2584.11</v>
          </cell>
        </row>
        <row r="997">
          <cell r="L997">
            <v>36915.89</v>
          </cell>
          <cell r="M997">
            <v>2584.11</v>
          </cell>
        </row>
        <row r="998">
          <cell r="L998">
            <v>36915.89</v>
          </cell>
          <cell r="M998">
            <v>2584.11</v>
          </cell>
        </row>
        <row r="999">
          <cell r="L999">
            <v>36915.89</v>
          </cell>
          <cell r="M999">
            <v>2584.11</v>
          </cell>
        </row>
        <row r="1000">
          <cell r="L1000">
            <v>47196.26</v>
          </cell>
          <cell r="M1000">
            <v>3303.74</v>
          </cell>
        </row>
        <row r="1001">
          <cell r="L1001">
            <v>56261.68</v>
          </cell>
          <cell r="M1001">
            <v>3938.32</v>
          </cell>
        </row>
        <row r="1002">
          <cell r="L1002">
            <v>36915.89</v>
          </cell>
          <cell r="M1002">
            <v>2584.11</v>
          </cell>
        </row>
        <row r="1003">
          <cell r="L1003">
            <v>41588.79</v>
          </cell>
          <cell r="M1003">
            <v>2911.21</v>
          </cell>
        </row>
        <row r="1004">
          <cell r="L1004">
            <v>36915.89</v>
          </cell>
          <cell r="M1004">
            <v>2584.11</v>
          </cell>
        </row>
        <row r="1005">
          <cell r="L1005">
            <v>41588.79</v>
          </cell>
          <cell r="M1005">
            <v>2911.21</v>
          </cell>
        </row>
        <row r="1006">
          <cell r="L1006">
            <v>41588.79</v>
          </cell>
          <cell r="M1006">
            <v>2911.21</v>
          </cell>
        </row>
        <row r="1007">
          <cell r="L1007">
            <v>41588.79</v>
          </cell>
          <cell r="M1007">
            <v>2911.21</v>
          </cell>
        </row>
        <row r="1008">
          <cell r="L1008">
            <v>36915.89</v>
          </cell>
          <cell r="M1008">
            <v>2584.11</v>
          </cell>
        </row>
        <row r="1009">
          <cell r="L1009">
            <v>44018.69</v>
          </cell>
          <cell r="M1009">
            <v>3081.31</v>
          </cell>
        </row>
        <row r="1010">
          <cell r="L1010">
            <v>36915.89</v>
          </cell>
          <cell r="M1010">
            <v>2584.11</v>
          </cell>
        </row>
        <row r="1011">
          <cell r="L1011">
            <v>39719.629999999997</v>
          </cell>
          <cell r="M1011">
            <v>2780.37</v>
          </cell>
        </row>
        <row r="1012">
          <cell r="L1012">
            <v>44018.69</v>
          </cell>
          <cell r="M1012">
            <v>3081.31</v>
          </cell>
        </row>
        <row r="1013">
          <cell r="L1013">
            <v>36915.89</v>
          </cell>
          <cell r="M1013">
            <v>2584.11</v>
          </cell>
        </row>
        <row r="1014">
          <cell r="L1014">
            <v>64953.27</v>
          </cell>
          <cell r="M1014">
            <v>4546.7299999999996</v>
          </cell>
        </row>
        <row r="1015">
          <cell r="L1015">
            <v>36915.89</v>
          </cell>
          <cell r="M1015">
            <v>2584.11</v>
          </cell>
        </row>
        <row r="1016">
          <cell r="L1016">
            <v>41588.79</v>
          </cell>
          <cell r="M1016">
            <v>2911.21</v>
          </cell>
        </row>
        <row r="1017">
          <cell r="L1017">
            <v>44018.69</v>
          </cell>
          <cell r="M1017">
            <v>3081.31</v>
          </cell>
        </row>
        <row r="1018">
          <cell r="L1018">
            <v>36915.89</v>
          </cell>
          <cell r="M1018">
            <v>2584.11</v>
          </cell>
        </row>
        <row r="1019">
          <cell r="L1019">
            <v>39719.629999999997</v>
          </cell>
          <cell r="M1019">
            <v>2780.37</v>
          </cell>
        </row>
        <row r="1020">
          <cell r="L1020">
            <v>36915.89</v>
          </cell>
          <cell r="M1020">
            <v>2584.11</v>
          </cell>
        </row>
        <row r="1021">
          <cell r="L1021">
            <v>36915.89</v>
          </cell>
          <cell r="M1021">
            <v>2584.11</v>
          </cell>
        </row>
        <row r="1022">
          <cell r="L1022">
            <v>36915.89</v>
          </cell>
          <cell r="M1022">
            <v>2584.11</v>
          </cell>
        </row>
        <row r="1023">
          <cell r="L1023">
            <v>39719.629999999997</v>
          </cell>
          <cell r="M1023">
            <v>2780.37</v>
          </cell>
        </row>
        <row r="1024">
          <cell r="L1024">
            <v>39719.629999999997</v>
          </cell>
          <cell r="M1024">
            <v>2780.37</v>
          </cell>
        </row>
        <row r="1025">
          <cell r="L1025">
            <v>36915.89</v>
          </cell>
          <cell r="M1025">
            <v>2584.11</v>
          </cell>
        </row>
        <row r="1026">
          <cell r="L1026">
            <v>36915.89</v>
          </cell>
          <cell r="M1026">
            <v>2584.11</v>
          </cell>
        </row>
        <row r="1027">
          <cell r="L1027">
            <v>39719.629999999997</v>
          </cell>
          <cell r="M1027">
            <v>2780.37</v>
          </cell>
        </row>
        <row r="1028">
          <cell r="L1028">
            <v>36915.89</v>
          </cell>
          <cell r="M1028">
            <v>2584.11</v>
          </cell>
        </row>
        <row r="1029">
          <cell r="L1029">
            <v>41588.79</v>
          </cell>
          <cell r="M1029">
            <v>2911.21</v>
          </cell>
        </row>
        <row r="1030">
          <cell r="L1030">
            <v>36915.89</v>
          </cell>
          <cell r="M1030">
            <v>2584.11</v>
          </cell>
        </row>
        <row r="1031">
          <cell r="L1031">
            <v>36915.89</v>
          </cell>
          <cell r="M1031">
            <v>2584.11</v>
          </cell>
        </row>
        <row r="1032">
          <cell r="L1032">
            <v>36915.89</v>
          </cell>
          <cell r="M1032">
            <v>2584.11</v>
          </cell>
        </row>
        <row r="1033">
          <cell r="L1033">
            <v>36915.89</v>
          </cell>
          <cell r="M1033">
            <v>2584.11</v>
          </cell>
        </row>
        <row r="1034">
          <cell r="L1034">
            <v>40841.120000000003</v>
          </cell>
          <cell r="M1034">
            <v>2858.88</v>
          </cell>
        </row>
        <row r="1035">
          <cell r="L1035">
            <v>41588.79</v>
          </cell>
          <cell r="M1035">
            <v>2911.21</v>
          </cell>
        </row>
        <row r="1036">
          <cell r="L1036">
            <v>36915.89</v>
          </cell>
          <cell r="M1036">
            <v>2584.11</v>
          </cell>
        </row>
        <row r="1037">
          <cell r="L1037">
            <v>36915.89</v>
          </cell>
          <cell r="M1037">
            <v>2584.11</v>
          </cell>
        </row>
        <row r="1038">
          <cell r="L1038">
            <v>44018.69</v>
          </cell>
          <cell r="M1038">
            <v>3081.31</v>
          </cell>
        </row>
        <row r="1039">
          <cell r="L1039">
            <v>41588.79</v>
          </cell>
          <cell r="M1039">
            <v>2911.21</v>
          </cell>
        </row>
        <row r="1040">
          <cell r="L1040">
            <v>34112.15</v>
          </cell>
          <cell r="M1040">
            <v>2387.85</v>
          </cell>
        </row>
        <row r="1041">
          <cell r="L1041">
            <v>36915.89</v>
          </cell>
          <cell r="M1041">
            <v>2584.11</v>
          </cell>
        </row>
        <row r="1042">
          <cell r="L1042">
            <v>36915.89</v>
          </cell>
          <cell r="M1042">
            <v>2584.11</v>
          </cell>
        </row>
        <row r="1043">
          <cell r="L1043">
            <v>48130.84</v>
          </cell>
          <cell r="M1043">
            <v>3369.16</v>
          </cell>
        </row>
        <row r="1044">
          <cell r="L1044">
            <v>36915.89</v>
          </cell>
          <cell r="M1044">
            <v>2584.11</v>
          </cell>
        </row>
        <row r="1045">
          <cell r="L1045">
            <v>36915.89</v>
          </cell>
          <cell r="M1045">
            <v>2584.11</v>
          </cell>
        </row>
        <row r="1046">
          <cell r="L1046">
            <v>41588.79</v>
          </cell>
          <cell r="M1046">
            <v>2911.21</v>
          </cell>
        </row>
        <row r="1047">
          <cell r="L1047">
            <v>36915.89</v>
          </cell>
          <cell r="M1047">
            <v>2584.11</v>
          </cell>
        </row>
        <row r="1048">
          <cell r="L1048">
            <v>39719.629999999997</v>
          </cell>
          <cell r="M1048">
            <v>2780.37</v>
          </cell>
        </row>
        <row r="1049">
          <cell r="L1049">
            <v>39719.629999999997</v>
          </cell>
          <cell r="M1049">
            <v>2780.37</v>
          </cell>
        </row>
        <row r="1050">
          <cell r="L1050">
            <v>41588.79</v>
          </cell>
          <cell r="M1050">
            <v>2911.21</v>
          </cell>
        </row>
        <row r="1051">
          <cell r="L1051">
            <v>41588.79</v>
          </cell>
          <cell r="M1051">
            <v>2911.21</v>
          </cell>
        </row>
        <row r="1052">
          <cell r="L1052">
            <v>36915.89</v>
          </cell>
          <cell r="M1052">
            <v>2584.11</v>
          </cell>
        </row>
        <row r="1053">
          <cell r="L1053">
            <v>39719.629999999997</v>
          </cell>
          <cell r="M1053">
            <v>2780.37</v>
          </cell>
        </row>
        <row r="1054">
          <cell r="L1054">
            <v>52803.74</v>
          </cell>
          <cell r="M1054">
            <v>3696.26</v>
          </cell>
        </row>
        <row r="1055">
          <cell r="L1055">
            <v>36915.89</v>
          </cell>
          <cell r="M1055">
            <v>2584.11</v>
          </cell>
        </row>
        <row r="1056">
          <cell r="L1056">
            <v>39719.629999999997</v>
          </cell>
          <cell r="M1056">
            <v>2780.37</v>
          </cell>
        </row>
        <row r="1057">
          <cell r="L1057">
            <v>36915.89</v>
          </cell>
          <cell r="M1057">
            <v>2584.11</v>
          </cell>
        </row>
        <row r="1058">
          <cell r="L1058">
            <v>36915.89</v>
          </cell>
          <cell r="M1058">
            <v>2584.11</v>
          </cell>
        </row>
        <row r="1059">
          <cell r="L1059">
            <v>41588.79</v>
          </cell>
          <cell r="M1059">
            <v>2911.21</v>
          </cell>
        </row>
        <row r="1060">
          <cell r="L1060">
            <v>45327.1</v>
          </cell>
          <cell r="M1060">
            <v>3172.9</v>
          </cell>
        </row>
        <row r="1061">
          <cell r="L1061">
            <v>41588.79</v>
          </cell>
          <cell r="M1061">
            <v>2911.21</v>
          </cell>
        </row>
        <row r="1062">
          <cell r="L1062">
            <v>39719.629999999997</v>
          </cell>
          <cell r="M1062">
            <v>2780.37</v>
          </cell>
        </row>
        <row r="1063">
          <cell r="L1063">
            <v>41588.79</v>
          </cell>
          <cell r="M1063">
            <v>2911.21</v>
          </cell>
        </row>
        <row r="1064">
          <cell r="L1064">
            <v>41588.79</v>
          </cell>
          <cell r="M1064">
            <v>2911.21</v>
          </cell>
        </row>
        <row r="1065">
          <cell r="L1065">
            <v>36915.89</v>
          </cell>
          <cell r="M1065">
            <v>2584.11</v>
          </cell>
        </row>
        <row r="1066">
          <cell r="L1066">
            <v>36915.89</v>
          </cell>
          <cell r="M1066">
            <v>2584.11</v>
          </cell>
        </row>
        <row r="1067">
          <cell r="L1067">
            <v>36915.89</v>
          </cell>
          <cell r="M1067">
            <v>2584.11</v>
          </cell>
        </row>
        <row r="1068">
          <cell r="L1068">
            <v>36915.89</v>
          </cell>
          <cell r="M1068">
            <v>2584.11</v>
          </cell>
        </row>
        <row r="1069">
          <cell r="L1069">
            <v>36915.89</v>
          </cell>
          <cell r="M1069">
            <v>2584.11</v>
          </cell>
        </row>
        <row r="1070">
          <cell r="L1070">
            <v>39719.629999999997</v>
          </cell>
          <cell r="M1070">
            <v>2780.37</v>
          </cell>
        </row>
        <row r="1071">
          <cell r="L1071">
            <v>41588.79</v>
          </cell>
          <cell r="M1071">
            <v>2911.21</v>
          </cell>
        </row>
        <row r="1072">
          <cell r="L1072">
            <v>36915.89</v>
          </cell>
          <cell r="M1072">
            <v>2584.11</v>
          </cell>
        </row>
        <row r="1073">
          <cell r="L1073">
            <v>36915.89</v>
          </cell>
          <cell r="M1073">
            <v>2584.11</v>
          </cell>
        </row>
        <row r="1074">
          <cell r="L1074">
            <v>36915.89</v>
          </cell>
          <cell r="M1074">
            <v>2584.11</v>
          </cell>
        </row>
        <row r="1075">
          <cell r="L1075">
            <v>36915.89</v>
          </cell>
          <cell r="M1075">
            <v>2584.11</v>
          </cell>
        </row>
        <row r="1076">
          <cell r="L1076">
            <v>41588.79</v>
          </cell>
          <cell r="M1076">
            <v>2911.21</v>
          </cell>
        </row>
        <row r="1077">
          <cell r="L1077">
            <v>39719.629999999997</v>
          </cell>
          <cell r="M1077">
            <v>2780.37</v>
          </cell>
        </row>
        <row r="1078">
          <cell r="L1078">
            <v>41588.79</v>
          </cell>
          <cell r="M1078">
            <v>2911.21</v>
          </cell>
        </row>
        <row r="1079">
          <cell r="L1079">
            <v>36915.89</v>
          </cell>
          <cell r="M1079">
            <v>2584.11</v>
          </cell>
        </row>
        <row r="1080">
          <cell r="L1080">
            <v>36915.89</v>
          </cell>
          <cell r="M1080">
            <v>2584.11</v>
          </cell>
        </row>
        <row r="1081">
          <cell r="L1081">
            <v>41588.79</v>
          </cell>
          <cell r="M1081">
            <v>2911.21</v>
          </cell>
        </row>
        <row r="1082">
          <cell r="L1082">
            <v>36915.89</v>
          </cell>
          <cell r="M1082">
            <v>2584.11</v>
          </cell>
        </row>
        <row r="1083">
          <cell r="L1083">
            <v>36915.89</v>
          </cell>
          <cell r="M1083">
            <v>2584.11</v>
          </cell>
        </row>
        <row r="1084">
          <cell r="L1084">
            <v>36915.89</v>
          </cell>
          <cell r="M1084">
            <v>2584.11</v>
          </cell>
        </row>
        <row r="1085">
          <cell r="L1085">
            <v>47663.55</v>
          </cell>
          <cell r="M1085">
            <v>3336.45</v>
          </cell>
        </row>
        <row r="1086">
          <cell r="L1086">
            <v>39719.629999999997</v>
          </cell>
          <cell r="M1086">
            <v>2780.37</v>
          </cell>
        </row>
        <row r="1087">
          <cell r="L1087">
            <v>41588.79</v>
          </cell>
          <cell r="M1087">
            <v>2911.21</v>
          </cell>
        </row>
        <row r="1088">
          <cell r="L1088">
            <v>36915.89</v>
          </cell>
          <cell r="M1088">
            <v>2584.11</v>
          </cell>
        </row>
        <row r="1089">
          <cell r="L1089">
            <v>36915.89</v>
          </cell>
          <cell r="M1089">
            <v>2584.11</v>
          </cell>
        </row>
        <row r="1090">
          <cell r="L1090">
            <v>47663.55</v>
          </cell>
          <cell r="M1090">
            <v>3336.45</v>
          </cell>
        </row>
        <row r="1091">
          <cell r="L1091">
            <v>41588.79</v>
          </cell>
          <cell r="M1091">
            <v>2911.21</v>
          </cell>
        </row>
        <row r="1092">
          <cell r="L1092">
            <v>39719.629999999997</v>
          </cell>
          <cell r="M1092">
            <v>2780.37</v>
          </cell>
        </row>
        <row r="1093">
          <cell r="L1093">
            <v>36915.89</v>
          </cell>
          <cell r="M1093">
            <v>2584.11</v>
          </cell>
        </row>
        <row r="1094">
          <cell r="L1094">
            <v>36915.89</v>
          </cell>
          <cell r="M1094">
            <v>2584.11</v>
          </cell>
        </row>
        <row r="1095">
          <cell r="L1095">
            <v>36915.89</v>
          </cell>
          <cell r="M1095">
            <v>2584.11</v>
          </cell>
        </row>
        <row r="1096">
          <cell r="L1096">
            <v>39719.629999999997</v>
          </cell>
          <cell r="M1096">
            <v>2780.37</v>
          </cell>
        </row>
        <row r="1097">
          <cell r="L1097">
            <v>41588.79</v>
          </cell>
          <cell r="M1097">
            <v>2911.21</v>
          </cell>
        </row>
        <row r="1098">
          <cell r="L1098">
            <v>36915.89</v>
          </cell>
          <cell r="M1098">
            <v>2584.11</v>
          </cell>
        </row>
        <row r="1099">
          <cell r="L1099">
            <v>44392.52</v>
          </cell>
          <cell r="M1099">
            <v>3107.48</v>
          </cell>
        </row>
        <row r="1100">
          <cell r="L1100">
            <v>36915.89</v>
          </cell>
          <cell r="M1100">
            <v>2584.11</v>
          </cell>
        </row>
        <row r="1101">
          <cell r="L1101">
            <v>36915.89</v>
          </cell>
          <cell r="M1101">
            <v>2584.11</v>
          </cell>
        </row>
        <row r="1102">
          <cell r="L1102">
            <v>36915.89</v>
          </cell>
          <cell r="M1102">
            <v>2584.11</v>
          </cell>
        </row>
        <row r="1103">
          <cell r="L1103">
            <v>36915.89</v>
          </cell>
          <cell r="M1103">
            <v>2584.11</v>
          </cell>
        </row>
        <row r="1104">
          <cell r="L1104">
            <v>39719.629999999997</v>
          </cell>
          <cell r="M1104">
            <v>2780.37</v>
          </cell>
        </row>
        <row r="1105">
          <cell r="L1105">
            <v>41588.79</v>
          </cell>
          <cell r="M1105">
            <v>2911.21</v>
          </cell>
        </row>
        <row r="1106">
          <cell r="L1106">
            <v>36915.89</v>
          </cell>
          <cell r="M1106">
            <v>2584.11</v>
          </cell>
        </row>
        <row r="1107">
          <cell r="L1107">
            <v>39719.629999999997</v>
          </cell>
          <cell r="M1107">
            <v>2780.37</v>
          </cell>
        </row>
        <row r="1108">
          <cell r="L1108">
            <v>44018.69</v>
          </cell>
          <cell r="M1108">
            <v>3081.31</v>
          </cell>
        </row>
        <row r="1109">
          <cell r="L1109">
            <v>36915.89</v>
          </cell>
          <cell r="M1109">
            <v>2584.11</v>
          </cell>
        </row>
        <row r="1110">
          <cell r="L1110">
            <v>36915.89</v>
          </cell>
          <cell r="M1110">
            <v>2584.11</v>
          </cell>
        </row>
        <row r="1111">
          <cell r="L1111">
            <v>36915.89</v>
          </cell>
          <cell r="M1111">
            <v>2584.11</v>
          </cell>
        </row>
        <row r="1112">
          <cell r="L1112">
            <v>41588.79</v>
          </cell>
          <cell r="M1112">
            <v>2911.21</v>
          </cell>
        </row>
        <row r="1113">
          <cell r="L1113">
            <v>39719.629999999997</v>
          </cell>
          <cell r="M1113">
            <v>2780.37</v>
          </cell>
        </row>
        <row r="1114">
          <cell r="L1114">
            <v>36915.89</v>
          </cell>
          <cell r="M1114">
            <v>2584.11</v>
          </cell>
        </row>
        <row r="1115">
          <cell r="L1115">
            <v>39719.629999999997</v>
          </cell>
          <cell r="M1115">
            <v>2780.37</v>
          </cell>
        </row>
        <row r="1116">
          <cell r="L1116">
            <v>98598.13</v>
          </cell>
          <cell r="M1116">
            <v>6901.87</v>
          </cell>
        </row>
        <row r="1117">
          <cell r="L1117">
            <v>62149.53</v>
          </cell>
          <cell r="M1117">
            <v>4350.47</v>
          </cell>
        </row>
        <row r="1118">
          <cell r="L1118">
            <v>36915.89</v>
          </cell>
          <cell r="M1118">
            <v>2584.11</v>
          </cell>
        </row>
        <row r="1119">
          <cell r="L1119">
            <v>41588.79</v>
          </cell>
          <cell r="M1119">
            <v>2911.21</v>
          </cell>
        </row>
        <row r="1120">
          <cell r="L1120">
            <v>36915.89</v>
          </cell>
          <cell r="M1120">
            <v>2584.11</v>
          </cell>
        </row>
        <row r="1121">
          <cell r="L1121">
            <v>36915.89</v>
          </cell>
          <cell r="M1121">
            <v>2584.11</v>
          </cell>
        </row>
        <row r="1122">
          <cell r="L1122">
            <v>36915.89</v>
          </cell>
          <cell r="M1122">
            <v>2584.11</v>
          </cell>
        </row>
        <row r="1123">
          <cell r="L1123">
            <v>39719.629999999997</v>
          </cell>
          <cell r="M1123">
            <v>2780.37</v>
          </cell>
        </row>
        <row r="1124">
          <cell r="L1124">
            <v>36915.89</v>
          </cell>
          <cell r="M1124">
            <v>2584.11</v>
          </cell>
        </row>
        <row r="1125">
          <cell r="L1125">
            <v>36915.89</v>
          </cell>
          <cell r="M1125">
            <v>2584.11</v>
          </cell>
        </row>
        <row r="1126">
          <cell r="L1126">
            <v>36915.89</v>
          </cell>
          <cell r="M1126">
            <v>2584.11</v>
          </cell>
        </row>
        <row r="1127">
          <cell r="L1127">
            <v>41588.79</v>
          </cell>
          <cell r="M1127">
            <v>2911.21</v>
          </cell>
        </row>
        <row r="1128">
          <cell r="L1128">
            <v>36915.89</v>
          </cell>
          <cell r="M1128">
            <v>2584.11</v>
          </cell>
        </row>
        <row r="1129">
          <cell r="L1129">
            <v>41588.79</v>
          </cell>
          <cell r="M1129">
            <v>2911.21</v>
          </cell>
        </row>
        <row r="1130">
          <cell r="L1130">
            <v>36915.89</v>
          </cell>
          <cell r="M1130">
            <v>2584.11</v>
          </cell>
        </row>
        <row r="1131">
          <cell r="L1131">
            <v>36915.89</v>
          </cell>
          <cell r="M1131">
            <v>2584.11</v>
          </cell>
        </row>
        <row r="1132">
          <cell r="L1132">
            <v>36915.89</v>
          </cell>
          <cell r="M1132">
            <v>2584.11</v>
          </cell>
        </row>
        <row r="1133">
          <cell r="L1133">
            <v>36915.89</v>
          </cell>
          <cell r="M1133">
            <v>2584.11</v>
          </cell>
        </row>
        <row r="1134">
          <cell r="L1134">
            <v>36915.89</v>
          </cell>
          <cell r="M1134">
            <v>2584.11</v>
          </cell>
        </row>
        <row r="1135">
          <cell r="L1135">
            <v>39719.629999999997</v>
          </cell>
          <cell r="M1135">
            <v>2780.37</v>
          </cell>
        </row>
        <row r="1136">
          <cell r="L1136">
            <v>41588.79</v>
          </cell>
          <cell r="M1136">
            <v>2911.21</v>
          </cell>
        </row>
        <row r="1137">
          <cell r="L1137">
            <v>36915.89</v>
          </cell>
          <cell r="M1137">
            <v>2584.11</v>
          </cell>
        </row>
        <row r="1138">
          <cell r="L1138">
            <v>36915.89</v>
          </cell>
          <cell r="M1138">
            <v>2584.11</v>
          </cell>
        </row>
        <row r="1139">
          <cell r="L1139">
            <v>41588.79</v>
          </cell>
          <cell r="M1139">
            <v>2911.21</v>
          </cell>
        </row>
        <row r="1140">
          <cell r="L1140">
            <v>39719.629999999997</v>
          </cell>
          <cell r="M1140">
            <v>2780.37</v>
          </cell>
        </row>
        <row r="1141">
          <cell r="L1141">
            <v>41588.79</v>
          </cell>
          <cell r="M1141">
            <v>2911.21</v>
          </cell>
        </row>
        <row r="1142">
          <cell r="L1142">
            <v>36915.89</v>
          </cell>
          <cell r="M1142">
            <v>2584.11</v>
          </cell>
        </row>
        <row r="1143">
          <cell r="L1143">
            <v>36915.89</v>
          </cell>
          <cell r="M1143">
            <v>2584.11</v>
          </cell>
        </row>
        <row r="1144">
          <cell r="L1144">
            <v>36915.89</v>
          </cell>
          <cell r="M1144">
            <v>2584.11</v>
          </cell>
        </row>
        <row r="1145">
          <cell r="L1145">
            <v>36915.89</v>
          </cell>
          <cell r="M1145">
            <v>2584.11</v>
          </cell>
        </row>
        <row r="1146">
          <cell r="L1146">
            <v>36915.89</v>
          </cell>
          <cell r="M1146">
            <v>2584.11</v>
          </cell>
        </row>
        <row r="1147">
          <cell r="L1147">
            <v>36915.89</v>
          </cell>
          <cell r="M1147">
            <v>2584.11</v>
          </cell>
        </row>
        <row r="1148">
          <cell r="L1148">
            <v>36915.89</v>
          </cell>
          <cell r="M1148">
            <v>2584.11</v>
          </cell>
        </row>
        <row r="1149">
          <cell r="L1149">
            <v>36915.89</v>
          </cell>
          <cell r="M1149">
            <v>2584.11</v>
          </cell>
        </row>
        <row r="1150">
          <cell r="L1150">
            <v>36915.89</v>
          </cell>
          <cell r="M1150">
            <v>2584.11</v>
          </cell>
        </row>
        <row r="1151">
          <cell r="L1151">
            <v>41588.79</v>
          </cell>
          <cell r="M1151">
            <v>2911.21</v>
          </cell>
        </row>
        <row r="1152">
          <cell r="L1152">
            <v>36915.89</v>
          </cell>
          <cell r="M1152">
            <v>2584.11</v>
          </cell>
        </row>
        <row r="1153">
          <cell r="L1153">
            <v>36915.89</v>
          </cell>
          <cell r="M1153">
            <v>2584.11</v>
          </cell>
        </row>
        <row r="1154">
          <cell r="L1154">
            <v>36915.89</v>
          </cell>
          <cell r="M1154">
            <v>2584.11</v>
          </cell>
        </row>
        <row r="1155">
          <cell r="L1155">
            <v>36915.89</v>
          </cell>
          <cell r="M1155">
            <v>2584.11</v>
          </cell>
        </row>
        <row r="1156">
          <cell r="L1156">
            <v>41588.79</v>
          </cell>
          <cell r="M1156">
            <v>2911.21</v>
          </cell>
        </row>
        <row r="1157">
          <cell r="L1157">
            <v>36915.89</v>
          </cell>
          <cell r="M1157">
            <v>2584.11</v>
          </cell>
        </row>
        <row r="1158">
          <cell r="L1158">
            <v>36915.89</v>
          </cell>
          <cell r="M1158">
            <v>2584.11</v>
          </cell>
        </row>
        <row r="1159">
          <cell r="L1159">
            <v>39719.629999999997</v>
          </cell>
          <cell r="M1159">
            <v>2780.37</v>
          </cell>
        </row>
        <row r="1160">
          <cell r="L1160">
            <v>36915.89</v>
          </cell>
          <cell r="M1160">
            <v>2584.11</v>
          </cell>
        </row>
        <row r="1161">
          <cell r="L1161">
            <v>41588.79</v>
          </cell>
          <cell r="M1161">
            <v>2911.21</v>
          </cell>
        </row>
        <row r="1162">
          <cell r="L1162">
            <v>39719.629999999997</v>
          </cell>
          <cell r="M1162">
            <v>2780.37</v>
          </cell>
        </row>
        <row r="1163">
          <cell r="L1163">
            <v>41588.79</v>
          </cell>
          <cell r="M1163">
            <v>2911.21</v>
          </cell>
        </row>
        <row r="1164">
          <cell r="L1164">
            <v>36915.89</v>
          </cell>
          <cell r="M1164">
            <v>2584.11</v>
          </cell>
        </row>
        <row r="1165">
          <cell r="L1165">
            <v>36915.89</v>
          </cell>
          <cell r="M1165">
            <v>2584.11</v>
          </cell>
        </row>
        <row r="1166">
          <cell r="L1166">
            <v>41588.79</v>
          </cell>
          <cell r="M1166">
            <v>2911.21</v>
          </cell>
        </row>
        <row r="1167">
          <cell r="L1167">
            <v>39719.629999999997</v>
          </cell>
          <cell r="M1167">
            <v>2780.37</v>
          </cell>
        </row>
        <row r="1168">
          <cell r="L1168">
            <v>36915.89</v>
          </cell>
          <cell r="M1168">
            <v>2584.11</v>
          </cell>
        </row>
        <row r="1169">
          <cell r="L1169">
            <v>36915.89</v>
          </cell>
          <cell r="M1169">
            <v>2584.11</v>
          </cell>
        </row>
        <row r="1170">
          <cell r="L1170">
            <v>36915.89</v>
          </cell>
          <cell r="M1170">
            <v>2584.11</v>
          </cell>
        </row>
        <row r="1171">
          <cell r="L1171">
            <v>36915.89</v>
          </cell>
          <cell r="M1171">
            <v>2584.11</v>
          </cell>
        </row>
        <row r="1172">
          <cell r="L1172">
            <v>36915.89</v>
          </cell>
          <cell r="M1172">
            <v>2584.11</v>
          </cell>
        </row>
        <row r="1173">
          <cell r="L1173">
            <v>41588.79</v>
          </cell>
          <cell r="M1173">
            <v>2911.21</v>
          </cell>
        </row>
        <row r="1174">
          <cell r="L1174">
            <v>39719.629999999997</v>
          </cell>
          <cell r="M1174">
            <v>2780.37</v>
          </cell>
        </row>
        <row r="1175">
          <cell r="L1175">
            <v>36915.89</v>
          </cell>
          <cell r="M1175">
            <v>2584.11</v>
          </cell>
        </row>
        <row r="1176">
          <cell r="L1176">
            <v>39719.629999999997</v>
          </cell>
          <cell r="M1176">
            <v>2780.37</v>
          </cell>
        </row>
        <row r="1177">
          <cell r="L1177">
            <v>36915.89</v>
          </cell>
          <cell r="M1177">
            <v>2584.11</v>
          </cell>
        </row>
        <row r="1178">
          <cell r="L1178">
            <v>36915.89</v>
          </cell>
          <cell r="M1178">
            <v>2584.11</v>
          </cell>
        </row>
        <row r="1179">
          <cell r="L1179">
            <v>39719.629999999997</v>
          </cell>
          <cell r="M1179">
            <v>2780.37</v>
          </cell>
        </row>
        <row r="1180">
          <cell r="L1180">
            <v>41588.79</v>
          </cell>
          <cell r="M1180">
            <v>2911.21</v>
          </cell>
        </row>
        <row r="1181">
          <cell r="L1181">
            <v>41588.79</v>
          </cell>
          <cell r="M1181">
            <v>2911.21</v>
          </cell>
        </row>
        <row r="1182">
          <cell r="L1182">
            <v>47663.55</v>
          </cell>
          <cell r="M1182">
            <v>3336.45</v>
          </cell>
        </row>
        <row r="1183">
          <cell r="L1183">
            <v>39719.629999999997</v>
          </cell>
          <cell r="M1183">
            <v>2780.37</v>
          </cell>
        </row>
        <row r="1184">
          <cell r="L1184">
            <v>36915.89</v>
          </cell>
          <cell r="M1184">
            <v>2584.11</v>
          </cell>
        </row>
        <row r="1185">
          <cell r="L1185">
            <v>49065.42</v>
          </cell>
          <cell r="M1185">
            <v>3434.58</v>
          </cell>
        </row>
        <row r="1186">
          <cell r="L1186">
            <v>36915.89</v>
          </cell>
          <cell r="M1186">
            <v>2584.11</v>
          </cell>
        </row>
        <row r="1187">
          <cell r="L1187">
            <v>36915.89</v>
          </cell>
          <cell r="M1187">
            <v>2584.11</v>
          </cell>
        </row>
        <row r="1188">
          <cell r="L1188">
            <v>39719.629999999997</v>
          </cell>
          <cell r="M1188">
            <v>2780.37</v>
          </cell>
        </row>
        <row r="1189">
          <cell r="L1189">
            <v>36915.89</v>
          </cell>
          <cell r="M1189">
            <v>2584.11</v>
          </cell>
        </row>
        <row r="1190">
          <cell r="L1190">
            <v>39719.629999999997</v>
          </cell>
          <cell r="M1190">
            <v>2780.37</v>
          </cell>
        </row>
        <row r="1191">
          <cell r="L1191">
            <v>36915.89</v>
          </cell>
          <cell r="M1191">
            <v>2584.11</v>
          </cell>
        </row>
        <row r="1192">
          <cell r="L1192">
            <v>44018.69</v>
          </cell>
          <cell r="M1192">
            <v>3081.31</v>
          </cell>
        </row>
        <row r="1193">
          <cell r="L1193">
            <v>36915.89</v>
          </cell>
          <cell r="M1193">
            <v>2584.11</v>
          </cell>
        </row>
        <row r="1194">
          <cell r="L1194">
            <v>39719.629999999997</v>
          </cell>
          <cell r="M1194">
            <v>2780.37</v>
          </cell>
        </row>
        <row r="1195">
          <cell r="L1195">
            <v>36915.89</v>
          </cell>
          <cell r="M1195">
            <v>2584.11</v>
          </cell>
        </row>
        <row r="1196">
          <cell r="L1196">
            <v>36915.89</v>
          </cell>
          <cell r="M1196">
            <v>2584.11</v>
          </cell>
        </row>
        <row r="1197">
          <cell r="L1197">
            <v>36915.89</v>
          </cell>
          <cell r="M1197">
            <v>2584.11</v>
          </cell>
        </row>
        <row r="1198">
          <cell r="L1198">
            <v>41588.79</v>
          </cell>
          <cell r="M1198">
            <v>2911.21</v>
          </cell>
        </row>
        <row r="1199">
          <cell r="L1199">
            <v>41588.79</v>
          </cell>
          <cell r="M1199">
            <v>2911.21</v>
          </cell>
        </row>
        <row r="1200">
          <cell r="L1200">
            <v>41588.79</v>
          </cell>
          <cell r="M1200">
            <v>2911.21</v>
          </cell>
        </row>
        <row r="1201">
          <cell r="L1201">
            <v>39719.629999999997</v>
          </cell>
          <cell r="M1201">
            <v>2780.37</v>
          </cell>
        </row>
        <row r="1202">
          <cell r="L1202">
            <v>36915.89</v>
          </cell>
          <cell r="M1202">
            <v>2584.11</v>
          </cell>
        </row>
        <row r="1203">
          <cell r="L1203">
            <v>56261.68</v>
          </cell>
          <cell r="M1203">
            <v>3938.32</v>
          </cell>
        </row>
        <row r="1204">
          <cell r="L1204">
            <v>39719.629999999997</v>
          </cell>
          <cell r="M1204">
            <v>2780.37</v>
          </cell>
        </row>
        <row r="1205">
          <cell r="L1205">
            <v>36915.89</v>
          </cell>
          <cell r="M1205">
            <v>2584.11</v>
          </cell>
        </row>
        <row r="1206">
          <cell r="L1206">
            <v>68691.59</v>
          </cell>
          <cell r="M1206">
            <v>4808.41</v>
          </cell>
        </row>
        <row r="1207">
          <cell r="L1207">
            <v>49065.42</v>
          </cell>
          <cell r="M1207">
            <v>3434.58</v>
          </cell>
        </row>
        <row r="1208">
          <cell r="L1208">
            <v>44392.52</v>
          </cell>
          <cell r="M1208">
            <v>3107.48</v>
          </cell>
        </row>
        <row r="1209">
          <cell r="L1209">
            <v>41588.79</v>
          </cell>
          <cell r="M1209">
            <v>2911.21</v>
          </cell>
        </row>
        <row r="1210">
          <cell r="L1210">
            <v>39719.629999999997</v>
          </cell>
          <cell r="M1210">
            <v>2780.37</v>
          </cell>
        </row>
        <row r="1211">
          <cell r="L1211">
            <v>36915.89</v>
          </cell>
          <cell r="M1211">
            <v>2584.11</v>
          </cell>
        </row>
        <row r="1212">
          <cell r="L1212">
            <v>41588.79</v>
          </cell>
          <cell r="M1212">
            <v>2911.21</v>
          </cell>
        </row>
        <row r="1213">
          <cell r="L1213">
            <v>36728.97</v>
          </cell>
          <cell r="M1213">
            <v>2571.0300000000002</v>
          </cell>
        </row>
        <row r="1214">
          <cell r="L1214">
            <v>36915.89</v>
          </cell>
          <cell r="M1214">
            <v>2584.11</v>
          </cell>
        </row>
        <row r="1215">
          <cell r="L1215">
            <v>36915.89</v>
          </cell>
          <cell r="M1215">
            <v>2584.11</v>
          </cell>
        </row>
        <row r="1216">
          <cell r="L1216">
            <v>36915.89</v>
          </cell>
          <cell r="M1216">
            <v>2584.11</v>
          </cell>
        </row>
        <row r="1217">
          <cell r="L1217">
            <v>36915.89</v>
          </cell>
          <cell r="M1217">
            <v>2584.11</v>
          </cell>
        </row>
        <row r="1218">
          <cell r="L1218">
            <v>41588.79</v>
          </cell>
          <cell r="M1218">
            <v>2911.21</v>
          </cell>
        </row>
        <row r="1219">
          <cell r="L1219">
            <v>36915.89</v>
          </cell>
          <cell r="M1219">
            <v>2584.11</v>
          </cell>
        </row>
        <row r="1220">
          <cell r="L1220">
            <v>39719.629999999997</v>
          </cell>
          <cell r="M1220">
            <v>2780.37</v>
          </cell>
        </row>
        <row r="1221">
          <cell r="L1221">
            <v>41588.79</v>
          </cell>
          <cell r="M1221">
            <v>2911.21</v>
          </cell>
        </row>
        <row r="1222">
          <cell r="L1222">
            <v>36915.89</v>
          </cell>
          <cell r="M1222">
            <v>2584.11</v>
          </cell>
        </row>
        <row r="1223">
          <cell r="L1223">
            <v>41588.79</v>
          </cell>
          <cell r="M1223">
            <v>2911.21</v>
          </cell>
        </row>
        <row r="1224">
          <cell r="L1224">
            <v>36915.89</v>
          </cell>
          <cell r="M1224">
            <v>2584.11</v>
          </cell>
        </row>
        <row r="1225">
          <cell r="L1225">
            <v>36915.89</v>
          </cell>
          <cell r="M1225">
            <v>2584.11</v>
          </cell>
        </row>
        <row r="1226">
          <cell r="L1226">
            <v>39719.629999999997</v>
          </cell>
          <cell r="M1226">
            <v>2780.37</v>
          </cell>
        </row>
        <row r="1227">
          <cell r="L1227">
            <v>36915.89</v>
          </cell>
          <cell r="M1227">
            <v>2584.11</v>
          </cell>
        </row>
        <row r="1228">
          <cell r="L1228">
            <v>36915.89</v>
          </cell>
          <cell r="M1228">
            <v>2584.11</v>
          </cell>
        </row>
        <row r="1229">
          <cell r="L1229">
            <v>36915.89</v>
          </cell>
          <cell r="M1229">
            <v>2584.11</v>
          </cell>
        </row>
        <row r="1230">
          <cell r="L1230">
            <v>36915.89</v>
          </cell>
          <cell r="M1230">
            <v>2584.11</v>
          </cell>
        </row>
        <row r="1231">
          <cell r="L1231">
            <v>42336.45</v>
          </cell>
          <cell r="M1231">
            <v>2963.55</v>
          </cell>
        </row>
        <row r="1232">
          <cell r="L1232">
            <v>36915.89</v>
          </cell>
          <cell r="M1232">
            <v>2584.11</v>
          </cell>
        </row>
        <row r="1233">
          <cell r="L1233">
            <v>39719.629999999997</v>
          </cell>
          <cell r="M1233">
            <v>2780.37</v>
          </cell>
        </row>
        <row r="1234">
          <cell r="L1234">
            <v>41588.79</v>
          </cell>
          <cell r="M1234">
            <v>2911.21</v>
          </cell>
        </row>
        <row r="1235">
          <cell r="L1235">
            <v>42336.45</v>
          </cell>
          <cell r="M1235">
            <v>2963.55</v>
          </cell>
        </row>
        <row r="1236">
          <cell r="L1236">
            <v>36915.89</v>
          </cell>
          <cell r="M1236">
            <v>2584.11</v>
          </cell>
        </row>
        <row r="1237">
          <cell r="L1237">
            <v>36915.89</v>
          </cell>
          <cell r="M1237">
            <v>2584.11</v>
          </cell>
        </row>
        <row r="1238">
          <cell r="L1238">
            <v>36915.89</v>
          </cell>
          <cell r="M1238">
            <v>2584.11</v>
          </cell>
        </row>
        <row r="1239">
          <cell r="L1239">
            <v>36915.89</v>
          </cell>
          <cell r="M1239">
            <v>2584.11</v>
          </cell>
        </row>
        <row r="1240">
          <cell r="L1240">
            <v>36915.89</v>
          </cell>
          <cell r="M1240">
            <v>2584.11</v>
          </cell>
        </row>
        <row r="1241">
          <cell r="L1241">
            <v>41588.79</v>
          </cell>
          <cell r="M1241">
            <v>2911.21</v>
          </cell>
        </row>
        <row r="1242">
          <cell r="L1242">
            <v>41588.79</v>
          </cell>
          <cell r="M1242">
            <v>2911.21</v>
          </cell>
        </row>
        <row r="1243">
          <cell r="L1243">
            <v>36915.89</v>
          </cell>
          <cell r="M1243">
            <v>2584.11</v>
          </cell>
        </row>
        <row r="1244">
          <cell r="L1244">
            <v>36915.89</v>
          </cell>
          <cell r="M1244">
            <v>2584.11</v>
          </cell>
        </row>
        <row r="1245">
          <cell r="L1245">
            <v>39719.629999999997</v>
          </cell>
          <cell r="M1245">
            <v>2780.37</v>
          </cell>
        </row>
        <row r="1246">
          <cell r="L1246">
            <v>41588.79</v>
          </cell>
          <cell r="M1246">
            <v>2911.21</v>
          </cell>
        </row>
        <row r="1247">
          <cell r="L1247">
            <v>41588.79</v>
          </cell>
          <cell r="M1247">
            <v>2911.21</v>
          </cell>
        </row>
        <row r="1248">
          <cell r="L1248">
            <v>36915.89</v>
          </cell>
          <cell r="M1248">
            <v>2584.11</v>
          </cell>
        </row>
        <row r="1249">
          <cell r="L1249">
            <v>36915.89</v>
          </cell>
          <cell r="M1249">
            <v>2584.11</v>
          </cell>
        </row>
        <row r="1250">
          <cell r="L1250">
            <v>36915.89</v>
          </cell>
          <cell r="M1250">
            <v>2584.11</v>
          </cell>
        </row>
        <row r="1251">
          <cell r="L1251">
            <v>36915.89</v>
          </cell>
          <cell r="M1251">
            <v>2584.11</v>
          </cell>
        </row>
        <row r="1252">
          <cell r="L1252">
            <v>36915.89</v>
          </cell>
          <cell r="M1252">
            <v>2584.11</v>
          </cell>
        </row>
        <row r="1253">
          <cell r="L1253">
            <v>36915.89</v>
          </cell>
          <cell r="M1253">
            <v>2584.11</v>
          </cell>
        </row>
        <row r="1254">
          <cell r="L1254">
            <v>36915.89</v>
          </cell>
          <cell r="M1254">
            <v>2584.11</v>
          </cell>
        </row>
        <row r="1255">
          <cell r="L1255">
            <v>36915.89</v>
          </cell>
          <cell r="M1255">
            <v>2584.11</v>
          </cell>
        </row>
        <row r="1256">
          <cell r="L1256">
            <v>41588.79</v>
          </cell>
          <cell r="M1256">
            <v>2911.21</v>
          </cell>
        </row>
        <row r="1257">
          <cell r="L1257">
            <v>39719.629999999997</v>
          </cell>
          <cell r="M1257">
            <v>2780.37</v>
          </cell>
        </row>
        <row r="1258">
          <cell r="L1258">
            <v>36915.89</v>
          </cell>
          <cell r="M1258">
            <v>2584.11</v>
          </cell>
        </row>
        <row r="1259">
          <cell r="L1259">
            <v>64953.27</v>
          </cell>
          <cell r="M1259">
            <v>4546.7299999999996</v>
          </cell>
        </row>
        <row r="1260">
          <cell r="L1260">
            <v>47663.55</v>
          </cell>
          <cell r="M1260">
            <v>3336.45</v>
          </cell>
        </row>
        <row r="1261">
          <cell r="L1261">
            <v>36915.89</v>
          </cell>
          <cell r="M1261">
            <v>2584.11</v>
          </cell>
        </row>
        <row r="1262">
          <cell r="L1262">
            <v>41588.79</v>
          </cell>
          <cell r="M1262">
            <v>2911.21</v>
          </cell>
        </row>
        <row r="1263">
          <cell r="L1263">
            <v>39719.629999999997</v>
          </cell>
          <cell r="M1263">
            <v>2780.37</v>
          </cell>
        </row>
        <row r="1264">
          <cell r="L1264">
            <v>45327.1</v>
          </cell>
          <cell r="M1264">
            <v>3172.9</v>
          </cell>
        </row>
        <row r="1265">
          <cell r="L1265">
            <v>39719.629999999997</v>
          </cell>
          <cell r="M1265">
            <v>2780.37</v>
          </cell>
        </row>
        <row r="1266">
          <cell r="L1266">
            <v>49065.42</v>
          </cell>
          <cell r="M1266">
            <v>3434.58</v>
          </cell>
        </row>
        <row r="1267">
          <cell r="L1267">
            <v>41588.79</v>
          </cell>
          <cell r="M1267">
            <v>2911.21</v>
          </cell>
        </row>
        <row r="1268">
          <cell r="L1268">
            <v>36915.89</v>
          </cell>
          <cell r="M1268">
            <v>2584.11</v>
          </cell>
        </row>
        <row r="1269">
          <cell r="L1269">
            <v>41588.79</v>
          </cell>
          <cell r="M1269">
            <v>2911.21</v>
          </cell>
        </row>
        <row r="1270">
          <cell r="L1270">
            <v>36915.89</v>
          </cell>
          <cell r="M1270">
            <v>2584.11</v>
          </cell>
        </row>
        <row r="1271">
          <cell r="L1271">
            <v>36915.89</v>
          </cell>
          <cell r="M1271">
            <v>2584.11</v>
          </cell>
        </row>
        <row r="1272">
          <cell r="L1272">
            <v>41588.79</v>
          </cell>
          <cell r="M1272">
            <v>2911.21</v>
          </cell>
        </row>
        <row r="1273">
          <cell r="L1273">
            <v>39719.629999999997</v>
          </cell>
          <cell r="M1273">
            <v>2780.37</v>
          </cell>
        </row>
        <row r="1274">
          <cell r="L1274">
            <v>41588.79</v>
          </cell>
          <cell r="M1274">
            <v>2911.21</v>
          </cell>
        </row>
        <row r="1275">
          <cell r="L1275">
            <v>39719.629999999997</v>
          </cell>
          <cell r="M1275">
            <v>2780.37</v>
          </cell>
        </row>
        <row r="1276">
          <cell r="L1276">
            <v>36915.89</v>
          </cell>
          <cell r="M1276">
            <v>2584.11</v>
          </cell>
        </row>
        <row r="1277">
          <cell r="L1277">
            <v>41588.79</v>
          </cell>
          <cell r="M1277">
            <v>2911.21</v>
          </cell>
        </row>
        <row r="1278">
          <cell r="L1278">
            <v>41588.79</v>
          </cell>
          <cell r="M1278">
            <v>2911.21</v>
          </cell>
        </row>
        <row r="1279">
          <cell r="L1279">
            <v>36915.89</v>
          </cell>
          <cell r="M1279">
            <v>2584.11</v>
          </cell>
        </row>
        <row r="1280">
          <cell r="L1280">
            <v>36915.89</v>
          </cell>
          <cell r="M1280">
            <v>2584.11</v>
          </cell>
        </row>
        <row r="1281">
          <cell r="L1281">
            <v>36915.89</v>
          </cell>
          <cell r="M1281">
            <v>2584.11</v>
          </cell>
        </row>
        <row r="1282">
          <cell r="L1282">
            <v>36915.89</v>
          </cell>
          <cell r="M1282">
            <v>2584.11</v>
          </cell>
        </row>
        <row r="1283">
          <cell r="L1283">
            <v>36915.89</v>
          </cell>
          <cell r="M1283">
            <v>2584.11</v>
          </cell>
        </row>
        <row r="1284">
          <cell r="L1284">
            <v>36915.89</v>
          </cell>
          <cell r="M1284">
            <v>2584.11</v>
          </cell>
        </row>
        <row r="1285">
          <cell r="L1285">
            <v>36915.89</v>
          </cell>
          <cell r="M1285">
            <v>2584.11</v>
          </cell>
        </row>
        <row r="1286">
          <cell r="L1286">
            <v>41588.79</v>
          </cell>
          <cell r="M1286">
            <v>2911.21</v>
          </cell>
        </row>
        <row r="1287">
          <cell r="L1287">
            <v>36915.89</v>
          </cell>
          <cell r="M1287">
            <v>2584.11</v>
          </cell>
        </row>
        <row r="1288">
          <cell r="L1288">
            <v>40467.29</v>
          </cell>
          <cell r="M1288">
            <v>2832.71</v>
          </cell>
        </row>
        <row r="1289">
          <cell r="L1289">
            <v>36915.89</v>
          </cell>
          <cell r="M1289">
            <v>2584.11</v>
          </cell>
        </row>
        <row r="1290">
          <cell r="L1290">
            <v>36915.89</v>
          </cell>
          <cell r="M1290">
            <v>2584.11</v>
          </cell>
        </row>
        <row r="1291">
          <cell r="L1291">
            <v>41588.79</v>
          </cell>
          <cell r="M1291">
            <v>2911.21</v>
          </cell>
        </row>
        <row r="1292">
          <cell r="L1292">
            <v>36915.89</v>
          </cell>
          <cell r="M1292">
            <v>2584.11</v>
          </cell>
        </row>
        <row r="1293">
          <cell r="L1293">
            <v>36915.89</v>
          </cell>
          <cell r="M1293">
            <v>2584.11</v>
          </cell>
        </row>
        <row r="1294">
          <cell r="L1294">
            <v>36915.89</v>
          </cell>
          <cell r="M1294">
            <v>2584.11</v>
          </cell>
        </row>
        <row r="1295">
          <cell r="L1295">
            <v>36915.89</v>
          </cell>
          <cell r="M1295">
            <v>2584.11</v>
          </cell>
        </row>
        <row r="1296">
          <cell r="L1296">
            <v>36915.89</v>
          </cell>
          <cell r="M1296">
            <v>2584.11</v>
          </cell>
        </row>
        <row r="1297">
          <cell r="L1297">
            <v>39719.629999999997</v>
          </cell>
          <cell r="M1297">
            <v>2780.37</v>
          </cell>
        </row>
        <row r="1298">
          <cell r="L1298">
            <v>39719.629999999997</v>
          </cell>
          <cell r="M1298">
            <v>2780.37</v>
          </cell>
        </row>
        <row r="1299">
          <cell r="L1299">
            <v>36915.89</v>
          </cell>
          <cell r="M1299">
            <v>2584.11</v>
          </cell>
        </row>
        <row r="1300">
          <cell r="L1300">
            <v>39719.629999999997</v>
          </cell>
          <cell r="M1300">
            <v>2780.37</v>
          </cell>
        </row>
        <row r="1301">
          <cell r="L1301">
            <v>36915.89</v>
          </cell>
          <cell r="M1301">
            <v>2584.11</v>
          </cell>
        </row>
        <row r="1302">
          <cell r="L1302">
            <v>39719.629999999997</v>
          </cell>
          <cell r="M1302">
            <v>2780.37</v>
          </cell>
        </row>
        <row r="1303">
          <cell r="L1303">
            <v>41588.79</v>
          </cell>
          <cell r="M1303">
            <v>2911.21</v>
          </cell>
        </row>
        <row r="1304">
          <cell r="L1304">
            <v>36915.89</v>
          </cell>
          <cell r="M1304">
            <v>2584.11</v>
          </cell>
        </row>
        <row r="1305">
          <cell r="L1305">
            <v>36915.89</v>
          </cell>
          <cell r="M1305">
            <v>2584.11</v>
          </cell>
        </row>
        <row r="1306">
          <cell r="L1306">
            <v>41588.79</v>
          </cell>
          <cell r="M1306">
            <v>2911.21</v>
          </cell>
        </row>
        <row r="1307">
          <cell r="L1307">
            <v>36915.89</v>
          </cell>
          <cell r="M1307">
            <v>2584.11</v>
          </cell>
        </row>
        <row r="1308">
          <cell r="L1308">
            <v>34112.15</v>
          </cell>
          <cell r="M1308">
            <v>2387.85</v>
          </cell>
        </row>
        <row r="1309">
          <cell r="L1309">
            <v>41588.79</v>
          </cell>
          <cell r="M1309">
            <v>2911.21</v>
          </cell>
        </row>
        <row r="1310">
          <cell r="L1310">
            <v>39719.629999999997</v>
          </cell>
          <cell r="M1310">
            <v>2780.37</v>
          </cell>
        </row>
        <row r="1311">
          <cell r="L1311">
            <v>41588.79</v>
          </cell>
          <cell r="M1311">
            <v>2911.21</v>
          </cell>
        </row>
        <row r="1312">
          <cell r="L1312">
            <v>39719.629999999997</v>
          </cell>
          <cell r="M1312">
            <v>2780.37</v>
          </cell>
        </row>
        <row r="1313">
          <cell r="L1313">
            <v>36915.89</v>
          </cell>
          <cell r="M1313">
            <v>2584.11</v>
          </cell>
        </row>
        <row r="1314">
          <cell r="L1314">
            <v>36915.89</v>
          </cell>
          <cell r="M1314">
            <v>2584.11</v>
          </cell>
        </row>
        <row r="1315">
          <cell r="L1315">
            <v>36915.89</v>
          </cell>
          <cell r="M1315">
            <v>2584.11</v>
          </cell>
        </row>
        <row r="1316">
          <cell r="L1316">
            <v>39719.629999999997</v>
          </cell>
          <cell r="M1316">
            <v>2780.37</v>
          </cell>
        </row>
        <row r="1317">
          <cell r="L1317">
            <v>39719.629999999997</v>
          </cell>
          <cell r="M1317">
            <v>2780.37</v>
          </cell>
        </row>
        <row r="1318">
          <cell r="L1318">
            <v>41588.79</v>
          </cell>
          <cell r="M1318">
            <v>2911.21</v>
          </cell>
        </row>
        <row r="1319">
          <cell r="L1319">
            <v>36915.89</v>
          </cell>
          <cell r="M1319">
            <v>2584.11</v>
          </cell>
        </row>
        <row r="1320">
          <cell r="L1320">
            <v>41588.79</v>
          </cell>
          <cell r="M1320">
            <v>2911.21</v>
          </cell>
        </row>
        <row r="1321">
          <cell r="L1321">
            <v>39719.629999999997</v>
          </cell>
          <cell r="M1321">
            <v>2780.37</v>
          </cell>
        </row>
        <row r="1322">
          <cell r="L1322">
            <v>39719.629999999997</v>
          </cell>
          <cell r="M1322">
            <v>2780.37</v>
          </cell>
        </row>
        <row r="1323">
          <cell r="L1323">
            <v>36915.89</v>
          </cell>
          <cell r="M1323">
            <v>2584.11</v>
          </cell>
        </row>
        <row r="1324">
          <cell r="L1324">
            <v>41588.79</v>
          </cell>
          <cell r="M1324">
            <v>2911.21</v>
          </cell>
        </row>
        <row r="1325">
          <cell r="L1325">
            <v>36915.89</v>
          </cell>
          <cell r="M1325">
            <v>2584.11</v>
          </cell>
        </row>
        <row r="1326">
          <cell r="L1326">
            <v>36915.89</v>
          </cell>
          <cell r="M1326">
            <v>2584.11</v>
          </cell>
        </row>
        <row r="1327">
          <cell r="L1327">
            <v>41588.79</v>
          </cell>
          <cell r="M1327">
            <v>2911.21</v>
          </cell>
        </row>
        <row r="1328">
          <cell r="L1328">
            <v>41588.79</v>
          </cell>
          <cell r="M1328">
            <v>2911.21</v>
          </cell>
        </row>
        <row r="1329">
          <cell r="L1329">
            <v>39719.629999999997</v>
          </cell>
          <cell r="M1329">
            <v>2780.37</v>
          </cell>
        </row>
        <row r="1330">
          <cell r="L1330">
            <v>40467.29</v>
          </cell>
          <cell r="M1330">
            <v>2832.71</v>
          </cell>
        </row>
        <row r="1331">
          <cell r="L1331">
            <v>36915.89</v>
          </cell>
          <cell r="M1331">
            <v>2584.11</v>
          </cell>
        </row>
        <row r="1332">
          <cell r="L1332">
            <v>39719.629999999997</v>
          </cell>
          <cell r="M1332">
            <v>2780.37</v>
          </cell>
        </row>
        <row r="1333">
          <cell r="L1333">
            <v>36915.89</v>
          </cell>
          <cell r="M1333">
            <v>2584.11</v>
          </cell>
        </row>
        <row r="1334">
          <cell r="L1334">
            <v>85514.02</v>
          </cell>
          <cell r="M1334">
            <v>5985.98</v>
          </cell>
        </row>
        <row r="1335">
          <cell r="L1335">
            <v>36915.89</v>
          </cell>
          <cell r="M1335">
            <v>2584.11</v>
          </cell>
        </row>
        <row r="1336">
          <cell r="L1336">
            <v>41588.79</v>
          </cell>
          <cell r="M1336">
            <v>2911.21</v>
          </cell>
        </row>
        <row r="1337">
          <cell r="L1337">
            <v>36915.89</v>
          </cell>
          <cell r="M1337">
            <v>2584.11</v>
          </cell>
        </row>
        <row r="1338">
          <cell r="L1338">
            <v>41588.79</v>
          </cell>
          <cell r="M1338">
            <v>2911.21</v>
          </cell>
        </row>
        <row r="1339">
          <cell r="L1339">
            <v>39719.629999999997</v>
          </cell>
          <cell r="M1339">
            <v>2780.37</v>
          </cell>
        </row>
        <row r="1340">
          <cell r="L1340">
            <v>47663.55</v>
          </cell>
          <cell r="M1340">
            <v>3336.45</v>
          </cell>
        </row>
        <row r="1341">
          <cell r="L1341">
            <v>41588.79</v>
          </cell>
          <cell r="M1341">
            <v>2911.21</v>
          </cell>
        </row>
        <row r="1342">
          <cell r="L1342">
            <v>39719.629999999997</v>
          </cell>
          <cell r="M1342">
            <v>2780.37</v>
          </cell>
        </row>
        <row r="1343">
          <cell r="L1343">
            <v>41588.79</v>
          </cell>
          <cell r="M1343">
            <v>2911.21</v>
          </cell>
        </row>
        <row r="1344">
          <cell r="L1344">
            <v>42523.360000000001</v>
          </cell>
          <cell r="M1344">
            <v>2976.64</v>
          </cell>
        </row>
        <row r="1345">
          <cell r="L1345">
            <v>37289.72</v>
          </cell>
          <cell r="M1345">
            <v>2610.2800000000002</v>
          </cell>
        </row>
        <row r="1346">
          <cell r="L1346">
            <v>89252.34</v>
          </cell>
          <cell r="M1346">
            <v>6247.66</v>
          </cell>
        </row>
        <row r="1347">
          <cell r="L1347">
            <v>36915.89</v>
          </cell>
          <cell r="M1347">
            <v>2584.11</v>
          </cell>
        </row>
        <row r="1348">
          <cell r="L1348">
            <v>41588.79</v>
          </cell>
          <cell r="M1348">
            <v>2911.21</v>
          </cell>
        </row>
        <row r="1349">
          <cell r="L1349">
            <v>36915.89</v>
          </cell>
          <cell r="M1349">
            <v>2584.11</v>
          </cell>
        </row>
        <row r="1350">
          <cell r="L1350">
            <v>41588.79</v>
          </cell>
          <cell r="M1350">
            <v>2911.21</v>
          </cell>
        </row>
        <row r="1351">
          <cell r="L1351">
            <v>36915.89</v>
          </cell>
          <cell r="M1351">
            <v>2584.11</v>
          </cell>
        </row>
        <row r="1352">
          <cell r="L1352">
            <v>36915.89</v>
          </cell>
          <cell r="M1352">
            <v>2584.11</v>
          </cell>
        </row>
        <row r="1353">
          <cell r="L1353">
            <v>36915.89</v>
          </cell>
          <cell r="M1353">
            <v>2584.11</v>
          </cell>
        </row>
        <row r="1354">
          <cell r="L1354">
            <v>36915.89</v>
          </cell>
          <cell r="M1354">
            <v>2584.11</v>
          </cell>
        </row>
        <row r="1355">
          <cell r="L1355">
            <v>36915.89</v>
          </cell>
          <cell r="M1355">
            <v>2584.11</v>
          </cell>
        </row>
        <row r="1356">
          <cell r="L1356">
            <v>36915.89</v>
          </cell>
          <cell r="M1356">
            <v>2584.11</v>
          </cell>
        </row>
        <row r="1357">
          <cell r="L1357">
            <v>36915.89</v>
          </cell>
          <cell r="M1357">
            <v>2584.11</v>
          </cell>
        </row>
        <row r="1358">
          <cell r="L1358">
            <v>36915.89</v>
          </cell>
          <cell r="M1358">
            <v>2584.11</v>
          </cell>
        </row>
        <row r="1359">
          <cell r="L1359">
            <v>39719.629999999997</v>
          </cell>
          <cell r="M1359">
            <v>2780.37</v>
          </cell>
        </row>
        <row r="1360">
          <cell r="L1360">
            <v>36915.89</v>
          </cell>
          <cell r="M1360">
            <v>2584.11</v>
          </cell>
        </row>
        <row r="1361">
          <cell r="L1361">
            <v>36915.89</v>
          </cell>
          <cell r="M1361">
            <v>2584.11</v>
          </cell>
        </row>
        <row r="1362">
          <cell r="L1362">
            <v>36915.89</v>
          </cell>
          <cell r="M1362">
            <v>2584.11</v>
          </cell>
        </row>
        <row r="1363">
          <cell r="L1363">
            <v>36915.89</v>
          </cell>
          <cell r="M1363">
            <v>2584.11</v>
          </cell>
        </row>
        <row r="1364">
          <cell r="L1364">
            <v>39719.629999999997</v>
          </cell>
          <cell r="M1364">
            <v>2780.37</v>
          </cell>
        </row>
        <row r="1365">
          <cell r="L1365">
            <v>36915.89</v>
          </cell>
          <cell r="M1365">
            <v>2584.11</v>
          </cell>
        </row>
        <row r="1366">
          <cell r="L1366">
            <v>36915.89</v>
          </cell>
          <cell r="M1366">
            <v>2584.11</v>
          </cell>
        </row>
        <row r="1367">
          <cell r="L1367">
            <v>36915.89</v>
          </cell>
          <cell r="M1367">
            <v>2584.11</v>
          </cell>
        </row>
        <row r="1368">
          <cell r="L1368">
            <v>39719.629999999997</v>
          </cell>
          <cell r="M1368">
            <v>2780.37</v>
          </cell>
        </row>
        <row r="1369">
          <cell r="L1369">
            <v>41588.79</v>
          </cell>
          <cell r="M1369">
            <v>2911.21</v>
          </cell>
        </row>
        <row r="1370">
          <cell r="L1370">
            <v>41588.79</v>
          </cell>
          <cell r="M1370">
            <v>2911.21</v>
          </cell>
        </row>
        <row r="1371">
          <cell r="L1371">
            <v>39719.629999999997</v>
          </cell>
          <cell r="M1371">
            <v>2780.37</v>
          </cell>
        </row>
        <row r="1372">
          <cell r="L1372">
            <v>36915.89</v>
          </cell>
          <cell r="M1372">
            <v>2584.11</v>
          </cell>
        </row>
        <row r="1373">
          <cell r="L1373">
            <v>36915.89</v>
          </cell>
          <cell r="M1373">
            <v>2584.11</v>
          </cell>
        </row>
        <row r="1374">
          <cell r="L1374">
            <v>36915.89</v>
          </cell>
          <cell r="M1374">
            <v>2584.11</v>
          </cell>
        </row>
        <row r="1375">
          <cell r="L1375">
            <v>36915.89</v>
          </cell>
          <cell r="M1375">
            <v>2584.11</v>
          </cell>
        </row>
        <row r="1376">
          <cell r="L1376">
            <v>36915.89</v>
          </cell>
          <cell r="M1376">
            <v>2584.11</v>
          </cell>
        </row>
        <row r="1377">
          <cell r="L1377">
            <v>36915.89</v>
          </cell>
          <cell r="M1377">
            <v>2584.11</v>
          </cell>
        </row>
        <row r="1378">
          <cell r="L1378">
            <v>40467.29</v>
          </cell>
          <cell r="M1378">
            <v>2832.71</v>
          </cell>
        </row>
        <row r="1379">
          <cell r="L1379">
            <v>36915.89</v>
          </cell>
          <cell r="M1379">
            <v>2584.11</v>
          </cell>
        </row>
        <row r="1380">
          <cell r="L1380">
            <v>36915.89</v>
          </cell>
          <cell r="M1380">
            <v>2584.11</v>
          </cell>
        </row>
        <row r="1381">
          <cell r="L1381">
            <v>36915.89</v>
          </cell>
          <cell r="M1381">
            <v>2584.11</v>
          </cell>
        </row>
        <row r="1382">
          <cell r="L1382">
            <v>39719.629999999997</v>
          </cell>
          <cell r="M1382">
            <v>2780.37</v>
          </cell>
        </row>
        <row r="1383">
          <cell r="L1383">
            <v>36915.89</v>
          </cell>
          <cell r="M1383">
            <v>2584.11</v>
          </cell>
        </row>
        <row r="1384">
          <cell r="L1384">
            <v>36915.89</v>
          </cell>
          <cell r="M1384">
            <v>2584.11</v>
          </cell>
        </row>
        <row r="1385">
          <cell r="L1385">
            <v>36915.89</v>
          </cell>
          <cell r="M1385">
            <v>2584.11</v>
          </cell>
        </row>
        <row r="1386">
          <cell r="L1386">
            <v>36915.89</v>
          </cell>
          <cell r="M1386">
            <v>2584.11</v>
          </cell>
        </row>
        <row r="1387">
          <cell r="L1387">
            <v>41588.79</v>
          </cell>
          <cell r="M1387">
            <v>2911.21</v>
          </cell>
        </row>
        <row r="1388">
          <cell r="L1388">
            <v>41588.79</v>
          </cell>
          <cell r="M1388">
            <v>2911.21</v>
          </cell>
        </row>
        <row r="1389">
          <cell r="L1389">
            <v>36915.89</v>
          </cell>
          <cell r="M1389">
            <v>2584.11</v>
          </cell>
        </row>
        <row r="1390">
          <cell r="L1390">
            <v>36915.89</v>
          </cell>
          <cell r="M1390">
            <v>2584.11</v>
          </cell>
        </row>
        <row r="1391">
          <cell r="L1391">
            <v>36915.89</v>
          </cell>
          <cell r="M1391">
            <v>2584.11</v>
          </cell>
        </row>
        <row r="1392">
          <cell r="L1392">
            <v>41588.79</v>
          </cell>
          <cell r="M1392">
            <v>2911.21</v>
          </cell>
        </row>
        <row r="1393">
          <cell r="L1393">
            <v>36915.89</v>
          </cell>
          <cell r="M1393">
            <v>2584.11</v>
          </cell>
        </row>
        <row r="1394">
          <cell r="L1394">
            <v>36915.89</v>
          </cell>
          <cell r="M1394">
            <v>2584.11</v>
          </cell>
        </row>
        <row r="1395">
          <cell r="L1395">
            <v>36915.89</v>
          </cell>
          <cell r="M1395">
            <v>2584.11</v>
          </cell>
        </row>
        <row r="1396">
          <cell r="L1396">
            <v>36915.89</v>
          </cell>
          <cell r="M1396">
            <v>2584.11</v>
          </cell>
        </row>
        <row r="1397">
          <cell r="L1397">
            <v>34112.15</v>
          </cell>
          <cell r="M1397">
            <v>2387.85</v>
          </cell>
        </row>
        <row r="1398">
          <cell r="L1398">
            <v>41588.79</v>
          </cell>
          <cell r="M1398">
            <v>2911.21</v>
          </cell>
        </row>
        <row r="1399">
          <cell r="L1399">
            <v>39719.629999999997</v>
          </cell>
          <cell r="M1399">
            <v>2780.37</v>
          </cell>
        </row>
        <row r="1400">
          <cell r="L1400">
            <v>47663.55</v>
          </cell>
          <cell r="M1400">
            <v>3336.45</v>
          </cell>
        </row>
        <row r="1401">
          <cell r="L1401">
            <v>41588.79</v>
          </cell>
          <cell r="M1401">
            <v>2911.21</v>
          </cell>
        </row>
        <row r="1402">
          <cell r="L1402">
            <v>44018.69</v>
          </cell>
          <cell r="M1402">
            <v>3081.31</v>
          </cell>
        </row>
        <row r="1403">
          <cell r="L1403">
            <v>48971.96</v>
          </cell>
          <cell r="M1403">
            <v>3428.04</v>
          </cell>
        </row>
        <row r="1404">
          <cell r="L1404">
            <v>39719.629999999997</v>
          </cell>
          <cell r="M1404">
            <v>2780.37</v>
          </cell>
        </row>
        <row r="1405">
          <cell r="L1405">
            <v>36915.89</v>
          </cell>
          <cell r="M1405">
            <v>2584.11</v>
          </cell>
        </row>
        <row r="1406">
          <cell r="L1406">
            <v>36915.89</v>
          </cell>
          <cell r="M1406">
            <v>2584.11</v>
          </cell>
        </row>
        <row r="1407">
          <cell r="L1407">
            <v>39719.629999999997</v>
          </cell>
          <cell r="M1407">
            <v>2780.37</v>
          </cell>
        </row>
        <row r="1408">
          <cell r="L1408">
            <v>36915.89</v>
          </cell>
          <cell r="M1408">
            <v>2584.11</v>
          </cell>
        </row>
        <row r="1409">
          <cell r="L1409">
            <v>41588.79</v>
          </cell>
          <cell r="M1409">
            <v>2911.21</v>
          </cell>
        </row>
        <row r="1410">
          <cell r="L1410">
            <v>36915.89</v>
          </cell>
          <cell r="M1410">
            <v>2584.11</v>
          </cell>
        </row>
        <row r="1411">
          <cell r="L1411">
            <v>41588.79</v>
          </cell>
          <cell r="M1411">
            <v>2911.21</v>
          </cell>
        </row>
        <row r="1412">
          <cell r="L1412">
            <v>39719.629999999997</v>
          </cell>
          <cell r="M1412">
            <v>2780.37</v>
          </cell>
        </row>
        <row r="1413">
          <cell r="L1413">
            <v>40467.29</v>
          </cell>
          <cell r="M1413">
            <v>2832.71</v>
          </cell>
        </row>
        <row r="1414">
          <cell r="L1414">
            <v>36915.89</v>
          </cell>
          <cell r="M1414">
            <v>2584.11</v>
          </cell>
        </row>
        <row r="1415">
          <cell r="L1415">
            <v>41588.79</v>
          </cell>
          <cell r="M1415">
            <v>2911.21</v>
          </cell>
        </row>
        <row r="1416">
          <cell r="L1416">
            <v>36915.89</v>
          </cell>
          <cell r="M1416">
            <v>2584.11</v>
          </cell>
        </row>
        <row r="1417">
          <cell r="L1417">
            <v>41588.79</v>
          </cell>
          <cell r="M1417">
            <v>2911.21</v>
          </cell>
        </row>
        <row r="1418">
          <cell r="L1418">
            <v>43457.94</v>
          </cell>
          <cell r="M1418">
            <v>3042.06</v>
          </cell>
        </row>
        <row r="1419">
          <cell r="L1419">
            <v>89252.34</v>
          </cell>
          <cell r="M1419">
            <v>6247.66</v>
          </cell>
        </row>
        <row r="1420">
          <cell r="L1420">
            <v>39719.629999999997</v>
          </cell>
          <cell r="M1420">
            <v>2780.37</v>
          </cell>
        </row>
        <row r="1421">
          <cell r="L1421">
            <v>36915.89</v>
          </cell>
          <cell r="M1421">
            <v>2584.11</v>
          </cell>
        </row>
        <row r="1422">
          <cell r="L1422">
            <v>41588.79</v>
          </cell>
          <cell r="M1422">
            <v>2911.21</v>
          </cell>
        </row>
        <row r="1423">
          <cell r="L1423">
            <v>36915.89</v>
          </cell>
          <cell r="M1423">
            <v>2584.11</v>
          </cell>
        </row>
        <row r="1424">
          <cell r="L1424">
            <v>39719.629999999997</v>
          </cell>
          <cell r="M1424">
            <v>2780.37</v>
          </cell>
        </row>
        <row r="1425">
          <cell r="L1425">
            <v>36915.89</v>
          </cell>
          <cell r="M1425">
            <v>2584.11</v>
          </cell>
        </row>
        <row r="1426">
          <cell r="L1426">
            <v>36915.89</v>
          </cell>
          <cell r="M1426">
            <v>2584.11</v>
          </cell>
        </row>
        <row r="1427">
          <cell r="L1427">
            <v>36915.89</v>
          </cell>
          <cell r="M1427">
            <v>2584.11</v>
          </cell>
        </row>
        <row r="1428">
          <cell r="L1428">
            <v>47570.09</v>
          </cell>
          <cell r="M1428">
            <v>3329.91</v>
          </cell>
        </row>
        <row r="1429">
          <cell r="L1429">
            <v>36915.89</v>
          </cell>
          <cell r="M1429">
            <v>2584.11</v>
          </cell>
        </row>
        <row r="1430">
          <cell r="L1430">
            <v>41588.79</v>
          </cell>
          <cell r="M1430">
            <v>2911.21</v>
          </cell>
        </row>
        <row r="1431">
          <cell r="L1431">
            <v>50000</v>
          </cell>
          <cell r="M1431">
            <v>3500</v>
          </cell>
        </row>
        <row r="1432">
          <cell r="L1432">
            <v>39719.629999999997</v>
          </cell>
          <cell r="M1432">
            <v>2780.37</v>
          </cell>
        </row>
        <row r="1433">
          <cell r="L1433">
            <v>41775.699999999997</v>
          </cell>
          <cell r="M1433">
            <v>2924.3</v>
          </cell>
        </row>
        <row r="1434">
          <cell r="L1434">
            <v>36915.89</v>
          </cell>
          <cell r="M1434">
            <v>2584.11</v>
          </cell>
        </row>
        <row r="1435">
          <cell r="L1435">
            <v>36915.89</v>
          </cell>
          <cell r="M1435">
            <v>2584.11</v>
          </cell>
        </row>
        <row r="1436">
          <cell r="L1436">
            <v>41588.79</v>
          </cell>
          <cell r="M1436">
            <v>2911.21</v>
          </cell>
        </row>
        <row r="1437">
          <cell r="L1437">
            <v>41588.79</v>
          </cell>
          <cell r="M1437">
            <v>2911.21</v>
          </cell>
        </row>
        <row r="1438">
          <cell r="L1438">
            <v>36915.89</v>
          </cell>
          <cell r="M1438">
            <v>2584.11</v>
          </cell>
        </row>
        <row r="1439">
          <cell r="L1439">
            <v>36915.89</v>
          </cell>
          <cell r="M1439">
            <v>2584.11</v>
          </cell>
        </row>
        <row r="1440">
          <cell r="L1440">
            <v>36915.89</v>
          </cell>
          <cell r="M1440">
            <v>2584.11</v>
          </cell>
        </row>
        <row r="1441">
          <cell r="L1441">
            <v>36915.89</v>
          </cell>
          <cell r="M1441">
            <v>2584.11</v>
          </cell>
        </row>
        <row r="1442">
          <cell r="L1442">
            <v>36915.89</v>
          </cell>
          <cell r="M1442">
            <v>2584.11</v>
          </cell>
        </row>
        <row r="1443">
          <cell r="L1443">
            <v>41588.79</v>
          </cell>
          <cell r="M1443">
            <v>2911.21</v>
          </cell>
        </row>
        <row r="1444">
          <cell r="L1444">
            <v>36915.89</v>
          </cell>
          <cell r="M1444">
            <v>2584.11</v>
          </cell>
        </row>
        <row r="1445">
          <cell r="L1445">
            <v>36915.89</v>
          </cell>
          <cell r="M1445">
            <v>2584.11</v>
          </cell>
        </row>
        <row r="1446">
          <cell r="L1446">
            <v>41588.79</v>
          </cell>
          <cell r="M1446">
            <v>2911.21</v>
          </cell>
        </row>
        <row r="1447">
          <cell r="L1447">
            <v>36915.89</v>
          </cell>
          <cell r="M1447">
            <v>2584.11</v>
          </cell>
        </row>
        <row r="1448">
          <cell r="L1448">
            <v>36915.89</v>
          </cell>
          <cell r="M1448">
            <v>2584.11</v>
          </cell>
        </row>
        <row r="1449">
          <cell r="L1449">
            <v>36915.89</v>
          </cell>
          <cell r="M1449">
            <v>2584.11</v>
          </cell>
        </row>
        <row r="1450">
          <cell r="L1450">
            <v>39719.629999999997</v>
          </cell>
          <cell r="M1450">
            <v>2780.37</v>
          </cell>
        </row>
        <row r="1451">
          <cell r="L1451">
            <v>41588.79</v>
          </cell>
          <cell r="M1451">
            <v>2911.21</v>
          </cell>
        </row>
        <row r="1452">
          <cell r="L1452">
            <v>41588.79</v>
          </cell>
          <cell r="M1452">
            <v>2911.21</v>
          </cell>
        </row>
        <row r="1453">
          <cell r="L1453">
            <v>39719.629999999997</v>
          </cell>
          <cell r="M1453">
            <v>2780.37</v>
          </cell>
        </row>
        <row r="1454">
          <cell r="L1454">
            <v>39719.629999999997</v>
          </cell>
          <cell r="M1454">
            <v>2780.37</v>
          </cell>
        </row>
        <row r="1455">
          <cell r="L1455">
            <v>36915.89</v>
          </cell>
          <cell r="M1455">
            <v>2584.11</v>
          </cell>
        </row>
        <row r="1456">
          <cell r="L1456">
            <v>36915.89</v>
          </cell>
          <cell r="M1456">
            <v>2584.11</v>
          </cell>
        </row>
        <row r="1457">
          <cell r="L1457">
            <v>36915.89</v>
          </cell>
          <cell r="M1457">
            <v>2584.11</v>
          </cell>
        </row>
        <row r="1458">
          <cell r="L1458">
            <v>39719.629999999997</v>
          </cell>
          <cell r="M1458">
            <v>2780.37</v>
          </cell>
        </row>
        <row r="1459">
          <cell r="L1459">
            <v>36915.89</v>
          </cell>
          <cell r="M1459">
            <v>2584.11</v>
          </cell>
        </row>
        <row r="1460">
          <cell r="L1460">
            <v>36915.89</v>
          </cell>
          <cell r="M1460">
            <v>2584.11</v>
          </cell>
        </row>
        <row r="1461">
          <cell r="L1461">
            <v>36915.89</v>
          </cell>
          <cell r="M1461">
            <v>2584.11</v>
          </cell>
        </row>
        <row r="1462">
          <cell r="L1462">
            <v>34112.15</v>
          </cell>
          <cell r="M1462">
            <v>2387.85</v>
          </cell>
        </row>
        <row r="1463">
          <cell r="L1463">
            <v>41588.79</v>
          </cell>
          <cell r="M1463">
            <v>2911.21</v>
          </cell>
        </row>
        <row r="1464">
          <cell r="L1464">
            <v>46261.68</v>
          </cell>
          <cell r="M1464">
            <v>3238.32</v>
          </cell>
        </row>
        <row r="1465">
          <cell r="L1465">
            <v>41588.79</v>
          </cell>
          <cell r="M1465">
            <v>2911.21</v>
          </cell>
        </row>
        <row r="1466">
          <cell r="L1466">
            <v>65887.850000000006</v>
          </cell>
          <cell r="M1466">
            <v>4612.1499999999996</v>
          </cell>
        </row>
        <row r="1467">
          <cell r="L1467">
            <v>40654.21</v>
          </cell>
          <cell r="M1467">
            <v>2845.79</v>
          </cell>
        </row>
        <row r="1468">
          <cell r="L1468">
            <v>42523.360000000001</v>
          </cell>
          <cell r="M1468">
            <v>2976.64</v>
          </cell>
        </row>
        <row r="1469">
          <cell r="L1469">
            <v>41588.79</v>
          </cell>
          <cell r="M1469">
            <v>2911.21</v>
          </cell>
        </row>
        <row r="1470">
          <cell r="L1470">
            <v>41588.79</v>
          </cell>
          <cell r="M1470">
            <v>2911.21</v>
          </cell>
        </row>
        <row r="1471">
          <cell r="L1471">
            <v>36915.89</v>
          </cell>
          <cell r="M1471">
            <v>2584.11</v>
          </cell>
        </row>
        <row r="1472">
          <cell r="L1472">
            <v>36915.89</v>
          </cell>
          <cell r="M1472">
            <v>2584.11</v>
          </cell>
        </row>
        <row r="1473">
          <cell r="L1473">
            <v>36915.89</v>
          </cell>
          <cell r="M1473">
            <v>2584.11</v>
          </cell>
        </row>
        <row r="1474">
          <cell r="L1474">
            <v>39719.629999999997</v>
          </cell>
          <cell r="M1474">
            <v>2780.37</v>
          </cell>
        </row>
        <row r="1475">
          <cell r="L1475">
            <v>41588.79</v>
          </cell>
          <cell r="M1475">
            <v>2911.21</v>
          </cell>
        </row>
        <row r="1476">
          <cell r="L1476">
            <v>41588.79</v>
          </cell>
          <cell r="M1476">
            <v>2911.21</v>
          </cell>
        </row>
        <row r="1477">
          <cell r="L1477">
            <v>41588.79</v>
          </cell>
          <cell r="M1477">
            <v>2911.21</v>
          </cell>
        </row>
        <row r="1478">
          <cell r="L1478">
            <v>36915.89</v>
          </cell>
          <cell r="M1478">
            <v>2584.11</v>
          </cell>
        </row>
        <row r="1479">
          <cell r="L1479">
            <v>36915.89</v>
          </cell>
          <cell r="M1479">
            <v>2584.11</v>
          </cell>
        </row>
        <row r="1480">
          <cell r="L1480">
            <v>41588.79</v>
          </cell>
          <cell r="M1480">
            <v>2911.21</v>
          </cell>
        </row>
        <row r="1481">
          <cell r="L1481">
            <v>39719.629999999997</v>
          </cell>
          <cell r="M1481">
            <v>2780.37</v>
          </cell>
        </row>
        <row r="1482">
          <cell r="L1482">
            <v>39719.629999999997</v>
          </cell>
          <cell r="M1482">
            <v>2780.37</v>
          </cell>
        </row>
        <row r="1483">
          <cell r="L1483">
            <v>36915.89</v>
          </cell>
          <cell r="M1483">
            <v>2584.11</v>
          </cell>
        </row>
        <row r="1484">
          <cell r="L1484">
            <v>39719.629999999997</v>
          </cell>
          <cell r="M1484">
            <v>2780.37</v>
          </cell>
        </row>
        <row r="1485">
          <cell r="L1485">
            <v>41588.79</v>
          </cell>
          <cell r="M1485">
            <v>2911.21</v>
          </cell>
        </row>
        <row r="1486">
          <cell r="L1486">
            <v>36915.89</v>
          </cell>
          <cell r="M1486">
            <v>2584.11</v>
          </cell>
        </row>
        <row r="1487">
          <cell r="L1487">
            <v>36915.89</v>
          </cell>
          <cell r="M1487">
            <v>2584.11</v>
          </cell>
        </row>
        <row r="1488">
          <cell r="L1488">
            <v>36915.89</v>
          </cell>
          <cell r="M1488">
            <v>2584.11</v>
          </cell>
        </row>
        <row r="1489">
          <cell r="L1489">
            <v>41588.79</v>
          </cell>
          <cell r="M1489">
            <v>2911.21</v>
          </cell>
        </row>
        <row r="1490">
          <cell r="L1490">
            <v>36915.89</v>
          </cell>
          <cell r="M1490">
            <v>2584.11</v>
          </cell>
        </row>
        <row r="1491">
          <cell r="L1491">
            <v>36915.89</v>
          </cell>
          <cell r="M1491">
            <v>2584.11</v>
          </cell>
        </row>
        <row r="1492">
          <cell r="L1492">
            <v>41588.79</v>
          </cell>
          <cell r="M1492">
            <v>2911.21</v>
          </cell>
        </row>
        <row r="1493">
          <cell r="L1493">
            <v>36915.89</v>
          </cell>
          <cell r="M1493">
            <v>2584.11</v>
          </cell>
        </row>
        <row r="1494">
          <cell r="L1494">
            <v>36915.89</v>
          </cell>
          <cell r="M1494">
            <v>2584.11</v>
          </cell>
        </row>
        <row r="1495">
          <cell r="L1495">
            <v>36915.89</v>
          </cell>
          <cell r="M1495">
            <v>2584.11</v>
          </cell>
        </row>
        <row r="1496">
          <cell r="L1496">
            <v>41588.79</v>
          </cell>
          <cell r="M1496">
            <v>2911.21</v>
          </cell>
        </row>
        <row r="1497">
          <cell r="L1497">
            <v>41588.79</v>
          </cell>
          <cell r="M1497">
            <v>2911.21</v>
          </cell>
        </row>
        <row r="1498">
          <cell r="L1498">
            <v>36915.89</v>
          </cell>
          <cell r="M1498">
            <v>2584.11</v>
          </cell>
        </row>
        <row r="1499">
          <cell r="L1499">
            <v>36915.89</v>
          </cell>
          <cell r="M1499">
            <v>2584.11</v>
          </cell>
        </row>
        <row r="1500">
          <cell r="L1500">
            <v>39719.629999999997</v>
          </cell>
          <cell r="M1500">
            <v>2780.37</v>
          </cell>
        </row>
        <row r="1501">
          <cell r="L1501">
            <v>36915.89</v>
          </cell>
          <cell r="M1501">
            <v>2584.11</v>
          </cell>
        </row>
        <row r="1502">
          <cell r="L1502">
            <v>36915.89</v>
          </cell>
          <cell r="M1502">
            <v>2584.11</v>
          </cell>
        </row>
        <row r="1503">
          <cell r="L1503">
            <v>36915.89</v>
          </cell>
          <cell r="M1503">
            <v>2584.11</v>
          </cell>
        </row>
        <row r="1504">
          <cell r="L1504">
            <v>39719.629999999997</v>
          </cell>
          <cell r="M1504">
            <v>2780.37</v>
          </cell>
        </row>
        <row r="1505">
          <cell r="L1505">
            <v>36915.89</v>
          </cell>
          <cell r="M1505">
            <v>2584.11</v>
          </cell>
        </row>
        <row r="1506">
          <cell r="L1506">
            <v>36915.89</v>
          </cell>
          <cell r="M1506">
            <v>2584.11</v>
          </cell>
        </row>
        <row r="1507">
          <cell r="L1507">
            <v>39719.629999999997</v>
          </cell>
          <cell r="M1507">
            <v>2780.37</v>
          </cell>
        </row>
        <row r="1508">
          <cell r="L1508">
            <v>39719.629999999997</v>
          </cell>
          <cell r="M1508">
            <v>2780.37</v>
          </cell>
        </row>
        <row r="1509">
          <cell r="L1509">
            <v>83644.86</v>
          </cell>
          <cell r="M1509">
            <v>5855.14</v>
          </cell>
        </row>
        <row r="1510">
          <cell r="L1510">
            <v>41588.79</v>
          </cell>
          <cell r="M1510">
            <v>2911.21</v>
          </cell>
        </row>
        <row r="1511">
          <cell r="L1511">
            <v>41588.79</v>
          </cell>
          <cell r="M1511">
            <v>2911.21</v>
          </cell>
        </row>
        <row r="1512">
          <cell r="L1512">
            <v>36915.89</v>
          </cell>
          <cell r="M1512">
            <v>2584.11</v>
          </cell>
        </row>
        <row r="1513">
          <cell r="L1513">
            <v>39719.629999999997</v>
          </cell>
          <cell r="M1513">
            <v>2780.37</v>
          </cell>
        </row>
        <row r="1514">
          <cell r="L1514">
            <v>39719.629999999997</v>
          </cell>
          <cell r="M1514">
            <v>2780.37</v>
          </cell>
        </row>
        <row r="1515">
          <cell r="L1515">
            <v>41588.79</v>
          </cell>
          <cell r="M1515">
            <v>2911.21</v>
          </cell>
        </row>
        <row r="1516">
          <cell r="L1516">
            <v>41588.79</v>
          </cell>
          <cell r="M1516">
            <v>2911.21</v>
          </cell>
        </row>
        <row r="1517">
          <cell r="L1517">
            <v>36915.89</v>
          </cell>
          <cell r="M1517">
            <v>2584.11</v>
          </cell>
        </row>
        <row r="1518">
          <cell r="L1518">
            <v>41588.79</v>
          </cell>
          <cell r="M1518">
            <v>2911.21</v>
          </cell>
        </row>
        <row r="1519">
          <cell r="L1519">
            <v>36915.89</v>
          </cell>
          <cell r="M1519">
            <v>2584.11</v>
          </cell>
        </row>
        <row r="1520">
          <cell r="L1520">
            <v>39719.629999999997</v>
          </cell>
          <cell r="M1520">
            <v>2780.37</v>
          </cell>
        </row>
        <row r="1521">
          <cell r="L1521">
            <v>39719.629999999997</v>
          </cell>
          <cell r="M1521">
            <v>2780.37</v>
          </cell>
        </row>
        <row r="1522">
          <cell r="L1522">
            <v>36915.89</v>
          </cell>
          <cell r="M1522">
            <v>2584.11</v>
          </cell>
        </row>
        <row r="1523">
          <cell r="L1523">
            <v>41588.79</v>
          </cell>
          <cell r="M1523">
            <v>2911.21</v>
          </cell>
        </row>
        <row r="1524">
          <cell r="L1524">
            <v>39719.629999999997</v>
          </cell>
          <cell r="M1524">
            <v>2780.37</v>
          </cell>
        </row>
        <row r="1525">
          <cell r="L1525">
            <v>36915.89</v>
          </cell>
          <cell r="M1525">
            <v>2584.11</v>
          </cell>
        </row>
        <row r="1526">
          <cell r="L1526">
            <v>36915.89</v>
          </cell>
          <cell r="M1526">
            <v>2584.11</v>
          </cell>
        </row>
        <row r="1527">
          <cell r="L1527">
            <v>39719.629999999997</v>
          </cell>
          <cell r="M1527">
            <v>2780.37</v>
          </cell>
        </row>
        <row r="1528">
          <cell r="L1528">
            <v>39719.629999999997</v>
          </cell>
          <cell r="M1528">
            <v>2780.37</v>
          </cell>
        </row>
        <row r="1529">
          <cell r="L1529">
            <v>47663.55</v>
          </cell>
          <cell r="M1529">
            <v>3336.45</v>
          </cell>
        </row>
        <row r="1530">
          <cell r="L1530">
            <v>45327.1</v>
          </cell>
          <cell r="M1530">
            <v>3172.9</v>
          </cell>
        </row>
        <row r="1531">
          <cell r="L1531">
            <v>39719.629999999997</v>
          </cell>
          <cell r="M1531">
            <v>2780.37</v>
          </cell>
        </row>
        <row r="1532">
          <cell r="L1532">
            <v>36915.89</v>
          </cell>
          <cell r="M1532">
            <v>2584.11</v>
          </cell>
        </row>
        <row r="1533">
          <cell r="L1533">
            <v>36915.89</v>
          </cell>
          <cell r="M1533">
            <v>2584.11</v>
          </cell>
        </row>
        <row r="1534">
          <cell r="L1534">
            <v>39719.629999999997</v>
          </cell>
          <cell r="M1534">
            <v>2780.37</v>
          </cell>
        </row>
        <row r="1535">
          <cell r="L1535">
            <v>41588.79</v>
          </cell>
          <cell r="M1535">
            <v>2911.21</v>
          </cell>
        </row>
        <row r="1536">
          <cell r="L1536">
            <v>39719.629999999997</v>
          </cell>
          <cell r="M1536">
            <v>2780.37</v>
          </cell>
        </row>
        <row r="1537">
          <cell r="L1537">
            <v>36915.89</v>
          </cell>
          <cell r="M1537">
            <v>2584.11</v>
          </cell>
        </row>
        <row r="1538">
          <cell r="L1538">
            <v>41588.79</v>
          </cell>
          <cell r="M1538">
            <v>2911.21</v>
          </cell>
        </row>
        <row r="1539">
          <cell r="L1539">
            <v>41588.79</v>
          </cell>
          <cell r="M1539">
            <v>2911.21</v>
          </cell>
        </row>
        <row r="1540">
          <cell r="L1540">
            <v>36915.89</v>
          </cell>
          <cell r="M1540">
            <v>2584.11</v>
          </cell>
        </row>
        <row r="1541">
          <cell r="L1541">
            <v>41588.79</v>
          </cell>
          <cell r="M1541">
            <v>2911.21</v>
          </cell>
        </row>
        <row r="1542">
          <cell r="L1542">
            <v>39719.629999999997</v>
          </cell>
          <cell r="M1542">
            <v>2780.37</v>
          </cell>
        </row>
        <row r="1543">
          <cell r="L1543">
            <v>41588.79</v>
          </cell>
          <cell r="M1543">
            <v>2911.21</v>
          </cell>
        </row>
        <row r="1544">
          <cell r="L1544">
            <v>34112.15</v>
          </cell>
          <cell r="M1544">
            <v>2387.85</v>
          </cell>
        </row>
        <row r="1545">
          <cell r="L1545">
            <v>48971.96</v>
          </cell>
          <cell r="M1545">
            <v>3428.04</v>
          </cell>
        </row>
        <row r="1546">
          <cell r="L1546">
            <v>39719.629999999997</v>
          </cell>
          <cell r="M1546">
            <v>2780.37</v>
          </cell>
        </row>
        <row r="1547">
          <cell r="L1547">
            <v>39719.629999999997</v>
          </cell>
          <cell r="M1547">
            <v>2780.37</v>
          </cell>
        </row>
        <row r="1548">
          <cell r="L1548">
            <v>41588.79</v>
          </cell>
          <cell r="M1548">
            <v>2911.21</v>
          </cell>
        </row>
        <row r="1549">
          <cell r="L1549">
            <v>36915.89</v>
          </cell>
          <cell r="M1549">
            <v>2584.11</v>
          </cell>
        </row>
        <row r="1550">
          <cell r="L1550">
            <v>36915.89</v>
          </cell>
          <cell r="M1550">
            <v>2584.11</v>
          </cell>
        </row>
        <row r="1551">
          <cell r="L1551">
            <v>36915.89</v>
          </cell>
          <cell r="M1551">
            <v>2584.11</v>
          </cell>
        </row>
        <row r="1552">
          <cell r="L1552">
            <v>39719.629999999997</v>
          </cell>
          <cell r="M1552">
            <v>2780.37</v>
          </cell>
        </row>
        <row r="1553">
          <cell r="L1553">
            <v>41588.79</v>
          </cell>
          <cell r="M1553">
            <v>2911.21</v>
          </cell>
        </row>
        <row r="1554">
          <cell r="L1554">
            <v>89252.34</v>
          </cell>
          <cell r="M1554">
            <v>6247.66</v>
          </cell>
        </row>
        <row r="1555">
          <cell r="L1555">
            <v>41588.79</v>
          </cell>
          <cell r="M1555">
            <v>2911.21</v>
          </cell>
        </row>
        <row r="1556">
          <cell r="L1556">
            <v>36915.89</v>
          </cell>
          <cell r="M1556">
            <v>2584.11</v>
          </cell>
        </row>
        <row r="1557">
          <cell r="L1557">
            <v>36915.89</v>
          </cell>
          <cell r="M1557">
            <v>2584.11</v>
          </cell>
        </row>
        <row r="1558">
          <cell r="L1558">
            <v>36915.89</v>
          </cell>
          <cell r="M1558">
            <v>2584.11</v>
          </cell>
        </row>
        <row r="1559">
          <cell r="L1559">
            <v>47663.55</v>
          </cell>
          <cell r="M1559">
            <v>3336.45</v>
          </cell>
        </row>
        <row r="1560">
          <cell r="L1560">
            <v>36915.89</v>
          </cell>
          <cell r="M1560">
            <v>2584.11</v>
          </cell>
        </row>
        <row r="1561">
          <cell r="L1561">
            <v>41588.79</v>
          </cell>
          <cell r="M1561">
            <v>2911.21</v>
          </cell>
        </row>
        <row r="1562">
          <cell r="L1562">
            <v>39719.629999999997</v>
          </cell>
          <cell r="M1562">
            <v>2780.37</v>
          </cell>
        </row>
        <row r="1563">
          <cell r="L1563">
            <v>36915.89</v>
          </cell>
          <cell r="M1563">
            <v>2584.11</v>
          </cell>
        </row>
        <row r="1564">
          <cell r="L1564">
            <v>36915.89</v>
          </cell>
          <cell r="M1564">
            <v>2584.11</v>
          </cell>
        </row>
        <row r="1565">
          <cell r="L1565">
            <v>36915.89</v>
          </cell>
          <cell r="M1565">
            <v>2584.11</v>
          </cell>
        </row>
        <row r="1566">
          <cell r="L1566">
            <v>36915.89</v>
          </cell>
          <cell r="M1566">
            <v>2584.11</v>
          </cell>
        </row>
        <row r="1567">
          <cell r="L1567">
            <v>36915.89</v>
          </cell>
          <cell r="M1567">
            <v>2584.11</v>
          </cell>
        </row>
        <row r="1568">
          <cell r="L1568">
            <v>36915.89</v>
          </cell>
          <cell r="M1568">
            <v>2584.11</v>
          </cell>
        </row>
        <row r="1569">
          <cell r="L1569">
            <v>41588.79</v>
          </cell>
          <cell r="M1569">
            <v>2911.21</v>
          </cell>
        </row>
        <row r="1570">
          <cell r="L1570">
            <v>39719.629999999997</v>
          </cell>
          <cell r="M1570">
            <v>2780.37</v>
          </cell>
        </row>
        <row r="1571">
          <cell r="L1571">
            <v>36915.89</v>
          </cell>
          <cell r="M1571">
            <v>2584.11</v>
          </cell>
        </row>
        <row r="1572">
          <cell r="L1572">
            <v>36915.89</v>
          </cell>
          <cell r="M1572">
            <v>2584.11</v>
          </cell>
        </row>
        <row r="1573">
          <cell r="L1573">
            <v>41588.79</v>
          </cell>
          <cell r="M1573">
            <v>2911.21</v>
          </cell>
        </row>
        <row r="1574">
          <cell r="L1574">
            <v>39719.629999999997</v>
          </cell>
          <cell r="M1574">
            <v>2780.37</v>
          </cell>
        </row>
        <row r="1575">
          <cell r="L1575">
            <v>51121.5</v>
          </cell>
          <cell r="M1575">
            <v>3578.5</v>
          </cell>
        </row>
        <row r="1576">
          <cell r="L1576">
            <v>44392.52</v>
          </cell>
          <cell r="M1576">
            <v>3107.48</v>
          </cell>
        </row>
        <row r="1577">
          <cell r="L1577">
            <v>47663.55</v>
          </cell>
          <cell r="M1577">
            <v>3336.45</v>
          </cell>
        </row>
        <row r="1578">
          <cell r="L1578">
            <v>39719.629999999997</v>
          </cell>
          <cell r="M1578">
            <v>2780.37</v>
          </cell>
        </row>
        <row r="1579">
          <cell r="L1579">
            <v>41588.79</v>
          </cell>
          <cell r="M1579">
            <v>2911.21</v>
          </cell>
        </row>
        <row r="1580">
          <cell r="L1580">
            <v>52803.74</v>
          </cell>
          <cell r="M1580">
            <v>3696.26</v>
          </cell>
        </row>
        <row r="1581">
          <cell r="L1581">
            <v>42523.360000000001</v>
          </cell>
          <cell r="M1581">
            <v>2976.64</v>
          </cell>
        </row>
        <row r="1582">
          <cell r="L1582">
            <v>36915.89</v>
          </cell>
          <cell r="M1582">
            <v>2584.11</v>
          </cell>
        </row>
        <row r="1583">
          <cell r="L1583">
            <v>36915.89</v>
          </cell>
          <cell r="M1583">
            <v>2584.11</v>
          </cell>
        </row>
        <row r="1584">
          <cell r="L1584">
            <v>36915.89</v>
          </cell>
          <cell r="M1584">
            <v>2584.11</v>
          </cell>
        </row>
        <row r="1585">
          <cell r="L1585">
            <v>41588.79</v>
          </cell>
          <cell r="M1585">
            <v>2911.21</v>
          </cell>
        </row>
        <row r="1586">
          <cell r="L1586">
            <v>39719.629999999997</v>
          </cell>
          <cell r="M1586">
            <v>2780.37</v>
          </cell>
        </row>
        <row r="1587">
          <cell r="L1587">
            <v>42336.45</v>
          </cell>
          <cell r="M1587">
            <v>2963.55</v>
          </cell>
        </row>
        <row r="1588">
          <cell r="L1588">
            <v>41588.79</v>
          </cell>
          <cell r="M1588">
            <v>2911.21</v>
          </cell>
        </row>
        <row r="1589">
          <cell r="L1589">
            <v>41588.79</v>
          </cell>
          <cell r="M1589">
            <v>2911.21</v>
          </cell>
        </row>
        <row r="1590">
          <cell r="L1590">
            <v>39719.629999999997</v>
          </cell>
          <cell r="M1590">
            <v>2780.37</v>
          </cell>
        </row>
        <row r="1591">
          <cell r="L1591">
            <v>41588.79</v>
          </cell>
          <cell r="M1591">
            <v>2911.21</v>
          </cell>
        </row>
        <row r="1592">
          <cell r="L1592">
            <v>39719.629999999997</v>
          </cell>
          <cell r="M1592">
            <v>2780.37</v>
          </cell>
        </row>
        <row r="1593">
          <cell r="L1593">
            <v>41588.79</v>
          </cell>
          <cell r="M1593">
            <v>2911.21</v>
          </cell>
        </row>
        <row r="1594">
          <cell r="L1594">
            <v>36915.89</v>
          </cell>
          <cell r="M1594">
            <v>2584.11</v>
          </cell>
        </row>
        <row r="1595">
          <cell r="L1595">
            <v>36915.89</v>
          </cell>
          <cell r="M1595">
            <v>2584.11</v>
          </cell>
        </row>
        <row r="1596">
          <cell r="L1596">
            <v>39719.629999999997</v>
          </cell>
          <cell r="M1596">
            <v>2780.37</v>
          </cell>
        </row>
        <row r="1597">
          <cell r="L1597">
            <v>39719.629999999997</v>
          </cell>
          <cell r="M1597">
            <v>2780.37</v>
          </cell>
        </row>
        <row r="1598">
          <cell r="L1598">
            <v>36915.89</v>
          </cell>
          <cell r="M1598">
            <v>2584.11</v>
          </cell>
        </row>
        <row r="1599">
          <cell r="L1599">
            <v>41588.79</v>
          </cell>
          <cell r="M1599">
            <v>2911.21</v>
          </cell>
        </row>
        <row r="1600">
          <cell r="L1600">
            <v>41588.79</v>
          </cell>
          <cell r="M1600">
            <v>2911.21</v>
          </cell>
        </row>
        <row r="1601">
          <cell r="L1601">
            <v>39719.629999999997</v>
          </cell>
          <cell r="M1601">
            <v>2780.37</v>
          </cell>
        </row>
        <row r="1602">
          <cell r="L1602">
            <v>36915.89</v>
          </cell>
          <cell r="M1602">
            <v>2584.11</v>
          </cell>
        </row>
        <row r="1603">
          <cell r="L1603">
            <v>41588.79</v>
          </cell>
          <cell r="M1603">
            <v>2911.21</v>
          </cell>
        </row>
        <row r="1604">
          <cell r="L1604">
            <v>36915.89</v>
          </cell>
          <cell r="M1604">
            <v>2584.11</v>
          </cell>
        </row>
        <row r="1605">
          <cell r="L1605">
            <v>36915.89</v>
          </cell>
          <cell r="M1605">
            <v>2584.11</v>
          </cell>
        </row>
        <row r="1606">
          <cell r="L1606">
            <v>41588.79</v>
          </cell>
          <cell r="M1606">
            <v>2911.21</v>
          </cell>
        </row>
        <row r="1607">
          <cell r="L1607">
            <v>36915.89</v>
          </cell>
          <cell r="M1607">
            <v>2584.11</v>
          </cell>
        </row>
        <row r="1608">
          <cell r="L1608">
            <v>36915.89</v>
          </cell>
          <cell r="M1608">
            <v>2584.11</v>
          </cell>
        </row>
        <row r="1609">
          <cell r="L1609">
            <v>39719.629999999997</v>
          </cell>
          <cell r="M1609">
            <v>2780.37</v>
          </cell>
        </row>
        <row r="1610">
          <cell r="L1610">
            <v>36915.89</v>
          </cell>
          <cell r="M1610">
            <v>2584.11</v>
          </cell>
        </row>
        <row r="1611">
          <cell r="L1611">
            <v>36915.89</v>
          </cell>
          <cell r="M1611">
            <v>2584.11</v>
          </cell>
        </row>
        <row r="1612">
          <cell r="L1612">
            <v>41588.79</v>
          </cell>
          <cell r="M1612">
            <v>2911.21</v>
          </cell>
        </row>
        <row r="1613">
          <cell r="L1613">
            <v>47663.55</v>
          </cell>
          <cell r="M1613">
            <v>3336.45</v>
          </cell>
        </row>
        <row r="1614">
          <cell r="L1614">
            <v>47663.55</v>
          </cell>
          <cell r="M1614">
            <v>3336.45</v>
          </cell>
        </row>
        <row r="1615">
          <cell r="L1615">
            <v>51121.5</v>
          </cell>
          <cell r="M1615">
            <v>3578.5</v>
          </cell>
        </row>
        <row r="1616">
          <cell r="L1616">
            <v>39719.629999999997</v>
          </cell>
          <cell r="M1616">
            <v>2780.37</v>
          </cell>
        </row>
        <row r="1617">
          <cell r="L1617">
            <v>41588.79</v>
          </cell>
          <cell r="M1617">
            <v>2911.21</v>
          </cell>
        </row>
        <row r="1618">
          <cell r="L1618">
            <v>83644.86</v>
          </cell>
          <cell r="M1618">
            <v>5855.14</v>
          </cell>
        </row>
        <row r="1619">
          <cell r="L1619">
            <v>41588.79</v>
          </cell>
          <cell r="M1619">
            <v>2911.21</v>
          </cell>
        </row>
        <row r="1620">
          <cell r="L1620">
            <v>51121.5</v>
          </cell>
          <cell r="M1620">
            <v>3578.5</v>
          </cell>
        </row>
        <row r="1621">
          <cell r="L1621">
            <v>98598.13</v>
          </cell>
          <cell r="M1621">
            <v>6901.87</v>
          </cell>
        </row>
        <row r="1622">
          <cell r="L1622">
            <v>36915.89</v>
          </cell>
          <cell r="M1622">
            <v>2584.11</v>
          </cell>
        </row>
        <row r="1623">
          <cell r="L1623">
            <v>36915.89</v>
          </cell>
          <cell r="M1623">
            <v>2584.11</v>
          </cell>
        </row>
        <row r="1624">
          <cell r="L1624">
            <v>36915.89</v>
          </cell>
          <cell r="M1624">
            <v>2584.11</v>
          </cell>
        </row>
        <row r="1625">
          <cell r="L1625">
            <v>36915.89</v>
          </cell>
          <cell r="M1625">
            <v>2584.11</v>
          </cell>
        </row>
        <row r="1626">
          <cell r="L1626">
            <v>39719.629999999997</v>
          </cell>
          <cell r="M1626">
            <v>2780.37</v>
          </cell>
        </row>
        <row r="1627">
          <cell r="L1627">
            <v>39719.629999999997</v>
          </cell>
          <cell r="M1627">
            <v>2780.37</v>
          </cell>
        </row>
        <row r="1628">
          <cell r="L1628">
            <v>39719.629999999997</v>
          </cell>
          <cell r="M1628">
            <v>2780.37</v>
          </cell>
        </row>
        <row r="1629">
          <cell r="L1629">
            <v>36915.89</v>
          </cell>
          <cell r="M1629">
            <v>2584.11</v>
          </cell>
        </row>
        <row r="1630">
          <cell r="L1630">
            <v>36915.89</v>
          </cell>
          <cell r="M1630">
            <v>2584.11</v>
          </cell>
        </row>
        <row r="1631">
          <cell r="L1631">
            <v>36915.89</v>
          </cell>
          <cell r="M1631">
            <v>2584.11</v>
          </cell>
        </row>
        <row r="1632">
          <cell r="L1632">
            <v>64205.61</v>
          </cell>
          <cell r="M1632">
            <v>4494.3900000000003</v>
          </cell>
        </row>
        <row r="1633">
          <cell r="L1633">
            <v>36915.89</v>
          </cell>
          <cell r="M1633">
            <v>2584.11</v>
          </cell>
        </row>
        <row r="1634">
          <cell r="L1634">
            <v>36915.89</v>
          </cell>
          <cell r="M1634">
            <v>2584.11</v>
          </cell>
        </row>
        <row r="1635">
          <cell r="L1635">
            <v>39719.629999999997</v>
          </cell>
          <cell r="M1635">
            <v>2780.37</v>
          </cell>
        </row>
        <row r="1636">
          <cell r="L1636">
            <v>39719.629999999997</v>
          </cell>
          <cell r="M1636">
            <v>2780.37</v>
          </cell>
        </row>
        <row r="1637">
          <cell r="L1637">
            <v>36915.89</v>
          </cell>
          <cell r="M1637">
            <v>2584.11</v>
          </cell>
        </row>
        <row r="1638">
          <cell r="L1638">
            <v>36915.89</v>
          </cell>
          <cell r="M1638">
            <v>2584.11</v>
          </cell>
        </row>
        <row r="1639">
          <cell r="L1639">
            <v>36915.89</v>
          </cell>
          <cell r="M1639">
            <v>2584.11</v>
          </cell>
        </row>
        <row r="1640">
          <cell r="L1640">
            <v>36915.89</v>
          </cell>
          <cell r="M1640">
            <v>2584.11</v>
          </cell>
        </row>
        <row r="1641">
          <cell r="L1641">
            <v>36915.89</v>
          </cell>
          <cell r="M1641">
            <v>2584.11</v>
          </cell>
        </row>
        <row r="1642">
          <cell r="L1642">
            <v>39719.629999999997</v>
          </cell>
          <cell r="M1642">
            <v>2780.37</v>
          </cell>
        </row>
        <row r="1643">
          <cell r="L1643">
            <v>36915.89</v>
          </cell>
          <cell r="M1643">
            <v>2584.11</v>
          </cell>
        </row>
        <row r="1644">
          <cell r="L1644">
            <v>36915.89</v>
          </cell>
          <cell r="M1644">
            <v>2584.11</v>
          </cell>
        </row>
        <row r="1645">
          <cell r="L1645">
            <v>36915.89</v>
          </cell>
          <cell r="M1645">
            <v>2584.11</v>
          </cell>
        </row>
        <row r="1646">
          <cell r="L1646">
            <v>36915.89</v>
          </cell>
          <cell r="M1646">
            <v>2584.11</v>
          </cell>
        </row>
        <row r="1647">
          <cell r="L1647">
            <v>36915.89</v>
          </cell>
          <cell r="M1647">
            <v>2584.11</v>
          </cell>
        </row>
        <row r="1648">
          <cell r="L1648">
            <v>39719.629999999997</v>
          </cell>
          <cell r="M1648">
            <v>2780.37</v>
          </cell>
        </row>
        <row r="1649">
          <cell r="L1649">
            <v>41588.79</v>
          </cell>
          <cell r="M1649">
            <v>2911.21</v>
          </cell>
        </row>
        <row r="1650">
          <cell r="L1650">
            <v>36915.89</v>
          </cell>
          <cell r="M1650">
            <v>2584.11</v>
          </cell>
        </row>
        <row r="1651">
          <cell r="L1651">
            <v>41588.79</v>
          </cell>
          <cell r="M1651">
            <v>2911.21</v>
          </cell>
        </row>
        <row r="1652">
          <cell r="L1652">
            <v>41588.79</v>
          </cell>
          <cell r="M1652">
            <v>2911.21</v>
          </cell>
        </row>
        <row r="1653">
          <cell r="L1653">
            <v>36915.89</v>
          </cell>
          <cell r="M1653">
            <v>2584.11</v>
          </cell>
        </row>
        <row r="1654">
          <cell r="L1654">
            <v>36915.89</v>
          </cell>
          <cell r="M1654">
            <v>2584.11</v>
          </cell>
        </row>
        <row r="1655">
          <cell r="L1655">
            <v>39719.629999999997</v>
          </cell>
          <cell r="M1655">
            <v>2780.37</v>
          </cell>
        </row>
        <row r="1656">
          <cell r="L1656">
            <v>50000</v>
          </cell>
          <cell r="M1656">
            <v>3500</v>
          </cell>
        </row>
        <row r="1657">
          <cell r="L1657">
            <v>41588.79</v>
          </cell>
          <cell r="M1657">
            <v>2911.21</v>
          </cell>
        </row>
        <row r="1658">
          <cell r="L1658">
            <v>41588.79</v>
          </cell>
          <cell r="M1658">
            <v>2911.21</v>
          </cell>
        </row>
        <row r="1659">
          <cell r="L1659">
            <v>36915.89</v>
          </cell>
          <cell r="M1659">
            <v>2584.11</v>
          </cell>
        </row>
        <row r="1660">
          <cell r="L1660">
            <v>39719.629999999997</v>
          </cell>
          <cell r="M1660">
            <v>2780.37</v>
          </cell>
        </row>
        <row r="1661">
          <cell r="L1661">
            <v>39719.629999999997</v>
          </cell>
          <cell r="M1661">
            <v>2780.37</v>
          </cell>
        </row>
        <row r="1662">
          <cell r="L1662">
            <v>39719.629999999997</v>
          </cell>
          <cell r="M1662">
            <v>2780.37</v>
          </cell>
        </row>
        <row r="1663">
          <cell r="L1663">
            <v>36915.89</v>
          </cell>
          <cell r="M1663">
            <v>2584.11</v>
          </cell>
        </row>
        <row r="1664">
          <cell r="L1664">
            <v>36915.89</v>
          </cell>
          <cell r="M1664">
            <v>2584.11</v>
          </cell>
        </row>
        <row r="1665">
          <cell r="L1665">
            <v>36915.89</v>
          </cell>
          <cell r="M1665">
            <v>2584.11</v>
          </cell>
        </row>
        <row r="1666">
          <cell r="L1666">
            <v>36915.89</v>
          </cell>
          <cell r="M1666">
            <v>2584.11</v>
          </cell>
        </row>
        <row r="1667">
          <cell r="L1667">
            <v>41588.79</v>
          </cell>
          <cell r="M1667">
            <v>2911.21</v>
          </cell>
        </row>
        <row r="1668">
          <cell r="L1668">
            <v>41588.79</v>
          </cell>
          <cell r="M1668">
            <v>2911.21</v>
          </cell>
        </row>
        <row r="1669">
          <cell r="L1669">
            <v>41588.79</v>
          </cell>
          <cell r="M1669">
            <v>2911.21</v>
          </cell>
        </row>
        <row r="1670">
          <cell r="L1670">
            <v>36915.89</v>
          </cell>
          <cell r="M1670">
            <v>2584.11</v>
          </cell>
        </row>
        <row r="1671">
          <cell r="L1671">
            <v>36915.89</v>
          </cell>
          <cell r="M1671">
            <v>2584.11</v>
          </cell>
        </row>
        <row r="1672">
          <cell r="L1672">
            <v>36915.89</v>
          </cell>
          <cell r="M1672">
            <v>2584.11</v>
          </cell>
        </row>
        <row r="1673">
          <cell r="L1673">
            <v>36915.89</v>
          </cell>
          <cell r="M1673">
            <v>2584.11</v>
          </cell>
        </row>
        <row r="1674">
          <cell r="L1674">
            <v>36915.89</v>
          </cell>
          <cell r="M1674">
            <v>2584.11</v>
          </cell>
        </row>
        <row r="1675">
          <cell r="L1675">
            <v>41588.79</v>
          </cell>
          <cell r="M1675">
            <v>2911.21</v>
          </cell>
        </row>
        <row r="1676">
          <cell r="L1676">
            <v>41588.79</v>
          </cell>
          <cell r="M1676">
            <v>2911.21</v>
          </cell>
        </row>
        <row r="1677">
          <cell r="L1677">
            <v>39719.629999999997</v>
          </cell>
          <cell r="M1677">
            <v>2780.37</v>
          </cell>
        </row>
        <row r="1678">
          <cell r="L1678">
            <v>36915.89</v>
          </cell>
          <cell r="M1678">
            <v>2584.11</v>
          </cell>
        </row>
        <row r="1679">
          <cell r="L1679">
            <v>39719.629999999997</v>
          </cell>
          <cell r="M1679">
            <v>2780.37</v>
          </cell>
        </row>
        <row r="1680">
          <cell r="L1680">
            <v>39719.629999999997</v>
          </cell>
          <cell r="M1680">
            <v>2780.37</v>
          </cell>
        </row>
        <row r="1681">
          <cell r="L1681">
            <v>36915.89</v>
          </cell>
          <cell r="M1681">
            <v>2584.11</v>
          </cell>
        </row>
        <row r="1682">
          <cell r="L1682">
            <v>41588.79</v>
          </cell>
          <cell r="M1682">
            <v>2911.21</v>
          </cell>
        </row>
        <row r="1683">
          <cell r="L1683">
            <v>36915.89</v>
          </cell>
          <cell r="M1683">
            <v>2584.11</v>
          </cell>
        </row>
        <row r="1684">
          <cell r="L1684">
            <v>39719.629999999997</v>
          </cell>
          <cell r="M1684">
            <v>2780.37</v>
          </cell>
        </row>
        <row r="1685">
          <cell r="L1685">
            <v>39719.629999999997</v>
          </cell>
          <cell r="M1685">
            <v>2780.37</v>
          </cell>
        </row>
        <row r="1686">
          <cell r="L1686">
            <v>36915.89</v>
          </cell>
          <cell r="M1686">
            <v>2584.11</v>
          </cell>
        </row>
        <row r="1687">
          <cell r="L1687">
            <v>41588.79</v>
          </cell>
          <cell r="M1687">
            <v>2911.21</v>
          </cell>
        </row>
        <row r="1688">
          <cell r="L1688">
            <v>36915.89</v>
          </cell>
          <cell r="M1688">
            <v>2584.11</v>
          </cell>
        </row>
        <row r="1689">
          <cell r="L1689">
            <v>41588.79</v>
          </cell>
          <cell r="M1689">
            <v>2911.21</v>
          </cell>
        </row>
        <row r="1690">
          <cell r="L1690">
            <v>38476.639999999999</v>
          </cell>
          <cell r="M1690">
            <v>2693.36</v>
          </cell>
        </row>
        <row r="1691">
          <cell r="L1691">
            <v>39719.629999999997</v>
          </cell>
          <cell r="M1691">
            <v>2780.37</v>
          </cell>
        </row>
        <row r="1692">
          <cell r="L1692">
            <v>41588.79</v>
          </cell>
          <cell r="M1692">
            <v>2911.21</v>
          </cell>
        </row>
        <row r="1693">
          <cell r="L1693">
            <v>39719.629999999997</v>
          </cell>
          <cell r="M1693">
            <v>2780.37</v>
          </cell>
        </row>
        <row r="1694">
          <cell r="L1694">
            <v>34112.15</v>
          </cell>
          <cell r="M1694">
            <v>2387.85</v>
          </cell>
        </row>
        <row r="1695">
          <cell r="L1695">
            <v>36915.89</v>
          </cell>
          <cell r="M1695">
            <v>2584.11</v>
          </cell>
        </row>
        <row r="1696">
          <cell r="L1696">
            <v>39719.629999999997</v>
          </cell>
          <cell r="M1696">
            <v>2780.37</v>
          </cell>
        </row>
        <row r="1697">
          <cell r="L1697">
            <v>36915.89</v>
          </cell>
          <cell r="M1697">
            <v>2584.11</v>
          </cell>
        </row>
        <row r="1698">
          <cell r="L1698">
            <v>36915.89</v>
          </cell>
          <cell r="M1698">
            <v>2584.11</v>
          </cell>
        </row>
        <row r="1699">
          <cell r="L1699">
            <v>36915.89</v>
          </cell>
          <cell r="M1699">
            <v>2584.11</v>
          </cell>
        </row>
        <row r="1700">
          <cell r="L1700">
            <v>49813.08</v>
          </cell>
          <cell r="M1700">
            <v>3486.92</v>
          </cell>
        </row>
        <row r="1701">
          <cell r="L1701">
            <v>41682.239999999998</v>
          </cell>
          <cell r="M1701">
            <v>2917.76</v>
          </cell>
        </row>
        <row r="1702">
          <cell r="L1702">
            <v>39719.629999999997</v>
          </cell>
          <cell r="M1702">
            <v>2780.37</v>
          </cell>
        </row>
        <row r="1703">
          <cell r="L1703">
            <v>41588.79</v>
          </cell>
          <cell r="M1703">
            <v>2911.21</v>
          </cell>
        </row>
        <row r="1704">
          <cell r="L1704">
            <v>39719.629999999997</v>
          </cell>
          <cell r="M1704">
            <v>2780.37</v>
          </cell>
        </row>
        <row r="1705">
          <cell r="L1705">
            <v>36915.89</v>
          </cell>
          <cell r="M1705">
            <v>2584.11</v>
          </cell>
        </row>
        <row r="1706">
          <cell r="L1706">
            <v>44018.69</v>
          </cell>
          <cell r="M1706">
            <v>3081.31</v>
          </cell>
        </row>
        <row r="1707">
          <cell r="L1707">
            <v>39719.629999999997</v>
          </cell>
          <cell r="M1707">
            <v>2780.37</v>
          </cell>
        </row>
        <row r="1708">
          <cell r="L1708">
            <v>36915.89</v>
          </cell>
          <cell r="M1708">
            <v>2584.11</v>
          </cell>
        </row>
        <row r="1709">
          <cell r="L1709">
            <v>36915.89</v>
          </cell>
          <cell r="M1709">
            <v>2584.11</v>
          </cell>
        </row>
        <row r="1710">
          <cell r="L1710">
            <v>36915.89</v>
          </cell>
          <cell r="M1710">
            <v>2584.11</v>
          </cell>
        </row>
        <row r="1711">
          <cell r="L1711">
            <v>36915.89</v>
          </cell>
          <cell r="M1711">
            <v>2584.11</v>
          </cell>
        </row>
        <row r="1712">
          <cell r="L1712">
            <v>42336.45</v>
          </cell>
          <cell r="M1712">
            <v>2963.55</v>
          </cell>
        </row>
        <row r="1713">
          <cell r="L1713">
            <v>36915.89</v>
          </cell>
          <cell r="M1713">
            <v>2584.11</v>
          </cell>
        </row>
        <row r="1714">
          <cell r="L1714">
            <v>39719.629999999997</v>
          </cell>
          <cell r="M1714">
            <v>2780.37</v>
          </cell>
        </row>
        <row r="1715">
          <cell r="L1715">
            <v>36915.89</v>
          </cell>
          <cell r="M1715">
            <v>2584.11</v>
          </cell>
        </row>
        <row r="1716">
          <cell r="L1716">
            <v>36915.89</v>
          </cell>
          <cell r="M1716">
            <v>2584.11</v>
          </cell>
        </row>
        <row r="1717">
          <cell r="L1717">
            <v>39719.629999999997</v>
          </cell>
          <cell r="M1717">
            <v>2780.37</v>
          </cell>
        </row>
        <row r="1718">
          <cell r="L1718">
            <v>41588.79</v>
          </cell>
          <cell r="M1718">
            <v>2911.21</v>
          </cell>
        </row>
        <row r="1719">
          <cell r="L1719">
            <v>36915.89</v>
          </cell>
          <cell r="M1719">
            <v>2584.11</v>
          </cell>
        </row>
        <row r="1720">
          <cell r="L1720">
            <v>44018.69</v>
          </cell>
          <cell r="M1720">
            <v>3081.31</v>
          </cell>
        </row>
        <row r="1721">
          <cell r="L1721">
            <v>36915.89</v>
          </cell>
          <cell r="M1721">
            <v>2584.11</v>
          </cell>
        </row>
        <row r="1722">
          <cell r="L1722">
            <v>36915.89</v>
          </cell>
          <cell r="M1722">
            <v>2584.11</v>
          </cell>
        </row>
        <row r="1723">
          <cell r="L1723">
            <v>36915.89</v>
          </cell>
          <cell r="M1723">
            <v>2584.11</v>
          </cell>
        </row>
        <row r="1724">
          <cell r="L1724">
            <v>36915.89</v>
          </cell>
          <cell r="M1724">
            <v>2584.11</v>
          </cell>
        </row>
        <row r="1725">
          <cell r="L1725">
            <v>41588.79</v>
          </cell>
          <cell r="M1725">
            <v>2911.21</v>
          </cell>
        </row>
        <row r="1726">
          <cell r="L1726">
            <v>36915.89</v>
          </cell>
          <cell r="M1726">
            <v>2584.11</v>
          </cell>
        </row>
        <row r="1727">
          <cell r="L1727">
            <v>41588.79</v>
          </cell>
          <cell r="M1727">
            <v>2911.21</v>
          </cell>
        </row>
        <row r="1728">
          <cell r="L1728">
            <v>39719.629999999997</v>
          </cell>
          <cell r="M1728">
            <v>2780.37</v>
          </cell>
        </row>
        <row r="1729">
          <cell r="L1729">
            <v>36915.89</v>
          </cell>
          <cell r="M1729">
            <v>2584.11</v>
          </cell>
        </row>
        <row r="1730">
          <cell r="L1730">
            <v>36915.89</v>
          </cell>
          <cell r="M1730">
            <v>2584.11</v>
          </cell>
        </row>
        <row r="1731">
          <cell r="L1731">
            <v>41588.79</v>
          </cell>
          <cell r="M1731">
            <v>2911.21</v>
          </cell>
        </row>
        <row r="1732">
          <cell r="L1732">
            <v>36915.89</v>
          </cell>
          <cell r="M1732">
            <v>2584.11</v>
          </cell>
        </row>
        <row r="1733">
          <cell r="L1733">
            <v>36915.89</v>
          </cell>
          <cell r="M1733">
            <v>2584.11</v>
          </cell>
        </row>
        <row r="1734">
          <cell r="L1734">
            <v>36915.89</v>
          </cell>
          <cell r="M1734">
            <v>2584.11</v>
          </cell>
        </row>
        <row r="1735">
          <cell r="L1735">
            <v>36915.89</v>
          </cell>
          <cell r="M1735">
            <v>2584.11</v>
          </cell>
        </row>
        <row r="1736">
          <cell r="L1736">
            <v>45327.1</v>
          </cell>
          <cell r="M1736">
            <v>3172.9</v>
          </cell>
        </row>
        <row r="1737">
          <cell r="L1737">
            <v>41588.79</v>
          </cell>
          <cell r="M1737">
            <v>2911.21</v>
          </cell>
        </row>
        <row r="1738">
          <cell r="L1738">
            <v>39719.629999999997</v>
          </cell>
          <cell r="M1738">
            <v>2780.37</v>
          </cell>
        </row>
        <row r="1739">
          <cell r="L1739">
            <v>52803.74</v>
          </cell>
          <cell r="M1739">
            <v>3696.26</v>
          </cell>
        </row>
        <row r="1740">
          <cell r="L1740">
            <v>41588.79</v>
          </cell>
          <cell r="M1740">
            <v>2911.21</v>
          </cell>
        </row>
        <row r="1741">
          <cell r="L1741">
            <v>36915.89</v>
          </cell>
          <cell r="M1741">
            <v>2584.11</v>
          </cell>
        </row>
        <row r="1742">
          <cell r="L1742">
            <v>39719.629999999997</v>
          </cell>
          <cell r="M1742">
            <v>2780.37</v>
          </cell>
        </row>
        <row r="1743">
          <cell r="L1743">
            <v>36915.89</v>
          </cell>
          <cell r="M1743">
            <v>2584.11</v>
          </cell>
        </row>
        <row r="1744">
          <cell r="L1744">
            <v>36915.89</v>
          </cell>
          <cell r="M1744">
            <v>2584.11</v>
          </cell>
        </row>
        <row r="1745">
          <cell r="L1745">
            <v>41588.79</v>
          </cell>
          <cell r="M1745">
            <v>2911.21</v>
          </cell>
        </row>
        <row r="1746">
          <cell r="L1746">
            <v>36915.89</v>
          </cell>
          <cell r="M1746">
            <v>2584.11</v>
          </cell>
        </row>
        <row r="1747">
          <cell r="L1747">
            <v>36915.89</v>
          </cell>
          <cell r="M1747">
            <v>2584.11</v>
          </cell>
        </row>
        <row r="1748">
          <cell r="L1748">
            <v>39719.629999999997</v>
          </cell>
          <cell r="M1748">
            <v>2780.37</v>
          </cell>
        </row>
        <row r="1749">
          <cell r="L1749">
            <v>36915.89</v>
          </cell>
          <cell r="M1749">
            <v>2584.11</v>
          </cell>
        </row>
        <row r="1750">
          <cell r="L1750">
            <v>56261.68</v>
          </cell>
          <cell r="M1750">
            <v>3938.32</v>
          </cell>
        </row>
        <row r="1751">
          <cell r="L1751">
            <v>36915.89</v>
          </cell>
          <cell r="M1751">
            <v>2584.11</v>
          </cell>
        </row>
        <row r="1752">
          <cell r="L1752">
            <v>39719.629999999997</v>
          </cell>
          <cell r="M1752">
            <v>2780.37</v>
          </cell>
        </row>
        <row r="1753">
          <cell r="L1753">
            <v>41588.79</v>
          </cell>
          <cell r="M1753">
            <v>2911.21</v>
          </cell>
        </row>
        <row r="1754">
          <cell r="L1754">
            <v>36915.89</v>
          </cell>
          <cell r="M1754">
            <v>2584.11</v>
          </cell>
        </row>
        <row r="1755">
          <cell r="L1755">
            <v>36915.89</v>
          </cell>
          <cell r="M1755">
            <v>2584.11</v>
          </cell>
        </row>
        <row r="1756">
          <cell r="L1756">
            <v>36915.89</v>
          </cell>
          <cell r="M1756">
            <v>2584.11</v>
          </cell>
        </row>
        <row r="1757">
          <cell r="L1757">
            <v>36915.89</v>
          </cell>
          <cell r="M1757">
            <v>2584.11</v>
          </cell>
        </row>
        <row r="1758">
          <cell r="L1758">
            <v>36915.89</v>
          </cell>
          <cell r="M1758">
            <v>2584.11</v>
          </cell>
        </row>
        <row r="1759">
          <cell r="L1759">
            <v>36915.89</v>
          </cell>
          <cell r="M1759">
            <v>2584.11</v>
          </cell>
        </row>
        <row r="1760">
          <cell r="L1760">
            <v>39719.629999999997</v>
          </cell>
          <cell r="M1760">
            <v>2780.37</v>
          </cell>
        </row>
        <row r="1761">
          <cell r="L1761">
            <v>41588.79</v>
          </cell>
          <cell r="M1761">
            <v>2911.21</v>
          </cell>
        </row>
        <row r="1762">
          <cell r="L1762">
            <v>36915.89</v>
          </cell>
          <cell r="M1762">
            <v>2584.11</v>
          </cell>
        </row>
        <row r="1763">
          <cell r="L1763">
            <v>36915.89</v>
          </cell>
          <cell r="M1763">
            <v>2584.11</v>
          </cell>
        </row>
        <row r="1764">
          <cell r="L1764">
            <v>36915.89</v>
          </cell>
          <cell r="M1764">
            <v>2584.11</v>
          </cell>
        </row>
        <row r="1765">
          <cell r="L1765">
            <v>39719.629999999997</v>
          </cell>
          <cell r="M1765">
            <v>2780.37</v>
          </cell>
        </row>
        <row r="1766">
          <cell r="L1766">
            <v>41588.79</v>
          </cell>
          <cell r="M1766">
            <v>2911.21</v>
          </cell>
        </row>
        <row r="1767">
          <cell r="L1767">
            <v>62149.53</v>
          </cell>
          <cell r="M1767">
            <v>4350.47</v>
          </cell>
        </row>
        <row r="1768">
          <cell r="L1768">
            <v>36915.89</v>
          </cell>
          <cell r="M1768">
            <v>2584.11</v>
          </cell>
        </row>
        <row r="1769">
          <cell r="L1769">
            <v>36915.89</v>
          </cell>
          <cell r="M1769">
            <v>2584.11</v>
          </cell>
        </row>
        <row r="1770">
          <cell r="L1770">
            <v>36915.89</v>
          </cell>
          <cell r="M1770">
            <v>2584.11</v>
          </cell>
        </row>
        <row r="1771">
          <cell r="L1771">
            <v>39719.629999999997</v>
          </cell>
          <cell r="M1771">
            <v>2780.37</v>
          </cell>
        </row>
        <row r="1772">
          <cell r="L1772">
            <v>36915.89</v>
          </cell>
          <cell r="M1772">
            <v>2584.11</v>
          </cell>
        </row>
        <row r="1773">
          <cell r="L1773">
            <v>34112.15</v>
          </cell>
          <cell r="M1773">
            <v>2387.85</v>
          </cell>
        </row>
        <row r="1774">
          <cell r="L1774">
            <v>39719.629999999997</v>
          </cell>
          <cell r="M1774">
            <v>2780.37</v>
          </cell>
        </row>
        <row r="1775">
          <cell r="L1775">
            <v>36915.89</v>
          </cell>
          <cell r="M1775">
            <v>2584.11</v>
          </cell>
        </row>
        <row r="1776">
          <cell r="L1776">
            <v>39719.629999999997</v>
          </cell>
          <cell r="M1776">
            <v>2780.37</v>
          </cell>
        </row>
        <row r="1777">
          <cell r="L1777">
            <v>36915.89</v>
          </cell>
          <cell r="M1777">
            <v>2584.11</v>
          </cell>
        </row>
        <row r="1778">
          <cell r="L1778">
            <v>36915.89</v>
          </cell>
          <cell r="M1778">
            <v>2584.11</v>
          </cell>
        </row>
        <row r="1779">
          <cell r="L1779">
            <v>39719.629999999997</v>
          </cell>
          <cell r="M1779">
            <v>2780.37</v>
          </cell>
        </row>
        <row r="1780">
          <cell r="L1780">
            <v>41588.79</v>
          </cell>
          <cell r="M1780">
            <v>2911.21</v>
          </cell>
        </row>
        <row r="1781">
          <cell r="L1781">
            <v>39719.629999999997</v>
          </cell>
          <cell r="M1781">
            <v>2780.37</v>
          </cell>
        </row>
        <row r="1782">
          <cell r="L1782">
            <v>36915.89</v>
          </cell>
          <cell r="M1782">
            <v>2584.11</v>
          </cell>
        </row>
        <row r="1783">
          <cell r="L1783">
            <v>41588.79</v>
          </cell>
          <cell r="M1783">
            <v>2911.21</v>
          </cell>
        </row>
        <row r="1784">
          <cell r="L1784">
            <v>36915.89</v>
          </cell>
          <cell r="M1784">
            <v>2584.11</v>
          </cell>
        </row>
        <row r="1785">
          <cell r="L1785">
            <v>47663.55</v>
          </cell>
          <cell r="M1785">
            <v>3336.45</v>
          </cell>
        </row>
        <row r="1786">
          <cell r="L1786">
            <v>36915.89</v>
          </cell>
          <cell r="M1786">
            <v>2584.11</v>
          </cell>
        </row>
        <row r="1787">
          <cell r="L1787">
            <v>36915.89</v>
          </cell>
          <cell r="M1787">
            <v>2584.11</v>
          </cell>
        </row>
        <row r="1788">
          <cell r="L1788">
            <v>39719.629999999997</v>
          </cell>
          <cell r="M1788">
            <v>2780.37</v>
          </cell>
        </row>
        <row r="1789">
          <cell r="L1789">
            <v>36915.89</v>
          </cell>
          <cell r="M1789">
            <v>2584.11</v>
          </cell>
        </row>
        <row r="1790">
          <cell r="L1790">
            <v>39719.629999999997</v>
          </cell>
          <cell r="M1790">
            <v>2780.37</v>
          </cell>
        </row>
        <row r="1791">
          <cell r="L1791">
            <v>41588.79</v>
          </cell>
          <cell r="M1791">
            <v>2911.21</v>
          </cell>
        </row>
        <row r="1793">
          <cell r="L1793">
            <v>91121.5</v>
          </cell>
          <cell r="M1793">
            <v>6378.5</v>
          </cell>
        </row>
        <row r="1794">
          <cell r="L1794">
            <v>89252.34</v>
          </cell>
          <cell r="M1794">
            <v>6247.66</v>
          </cell>
        </row>
        <row r="1795">
          <cell r="L1795">
            <v>39719.629999999997</v>
          </cell>
          <cell r="M1795">
            <v>2780.37</v>
          </cell>
        </row>
        <row r="1796">
          <cell r="L1796">
            <v>45700.93</v>
          </cell>
          <cell r="M1796">
            <v>3199.07</v>
          </cell>
        </row>
        <row r="1797">
          <cell r="L1797">
            <v>39719.629999999997</v>
          </cell>
          <cell r="M1797">
            <v>2780.37</v>
          </cell>
        </row>
        <row r="1798">
          <cell r="L1798">
            <v>41588.79</v>
          </cell>
          <cell r="M1798">
            <v>2911.21</v>
          </cell>
        </row>
        <row r="1799">
          <cell r="L1799">
            <v>41588.79</v>
          </cell>
          <cell r="M1799">
            <v>2911.21</v>
          </cell>
        </row>
        <row r="1800">
          <cell r="L1800">
            <v>37289.72</v>
          </cell>
          <cell r="M1800">
            <v>2610.2800000000002</v>
          </cell>
        </row>
        <row r="1801">
          <cell r="L1801">
            <v>39719.629999999997</v>
          </cell>
          <cell r="M1801">
            <v>2780.37</v>
          </cell>
        </row>
        <row r="1802">
          <cell r="L1802">
            <v>49065.42</v>
          </cell>
          <cell r="M1802">
            <v>3434.58</v>
          </cell>
        </row>
        <row r="1803">
          <cell r="L1803">
            <v>41588.79</v>
          </cell>
          <cell r="M1803">
            <v>2911.21</v>
          </cell>
        </row>
        <row r="1804">
          <cell r="L1804">
            <v>41588.79</v>
          </cell>
          <cell r="M1804">
            <v>2911.21</v>
          </cell>
        </row>
        <row r="1805">
          <cell r="L1805">
            <v>39719.629999999997</v>
          </cell>
          <cell r="M1805">
            <v>2780.37</v>
          </cell>
        </row>
        <row r="1806">
          <cell r="L1806">
            <v>42523.360000000001</v>
          </cell>
          <cell r="M1806">
            <v>2976.64</v>
          </cell>
        </row>
        <row r="1807">
          <cell r="L1807">
            <v>40654.21</v>
          </cell>
          <cell r="M1807">
            <v>2845.79</v>
          </cell>
        </row>
        <row r="1808">
          <cell r="L1808">
            <v>45327.1</v>
          </cell>
          <cell r="M1808">
            <v>3172.9</v>
          </cell>
        </row>
        <row r="1809">
          <cell r="L1809">
            <v>39719.629999999997</v>
          </cell>
          <cell r="M1809">
            <v>2780.37</v>
          </cell>
        </row>
        <row r="1810">
          <cell r="L1810">
            <v>37289.72</v>
          </cell>
          <cell r="M1810">
            <v>2610.2800000000002</v>
          </cell>
        </row>
        <row r="1811">
          <cell r="L1811">
            <v>39719.629999999997</v>
          </cell>
          <cell r="M1811">
            <v>2780.37</v>
          </cell>
        </row>
        <row r="1812">
          <cell r="L1812">
            <v>83644.86</v>
          </cell>
          <cell r="M1812">
            <v>5855.14</v>
          </cell>
        </row>
        <row r="1813">
          <cell r="L1813">
            <v>89252.34</v>
          </cell>
          <cell r="M1813">
            <v>6247.66</v>
          </cell>
        </row>
        <row r="1814">
          <cell r="L1814">
            <v>52803.74</v>
          </cell>
          <cell r="M1814">
            <v>3696.26</v>
          </cell>
        </row>
        <row r="1815">
          <cell r="L1815">
            <v>82710.28</v>
          </cell>
          <cell r="M1815">
            <v>5789.72</v>
          </cell>
        </row>
        <row r="1816">
          <cell r="L1816">
            <v>22953.27</v>
          </cell>
          <cell r="M1816">
            <v>1606.73</v>
          </cell>
        </row>
        <row r="1817">
          <cell r="L1817">
            <v>42523.360000000001</v>
          </cell>
          <cell r="M1817">
            <v>2976.64</v>
          </cell>
        </row>
        <row r="1818">
          <cell r="L1818">
            <v>59345.79</v>
          </cell>
          <cell r="M1818">
            <v>4154.21</v>
          </cell>
        </row>
        <row r="1819">
          <cell r="L1819">
            <v>45327.1</v>
          </cell>
          <cell r="M1819">
            <v>3172.9</v>
          </cell>
        </row>
        <row r="1820">
          <cell r="L1820">
            <v>91121.5</v>
          </cell>
          <cell r="M1820">
            <v>6378.5</v>
          </cell>
        </row>
        <row r="1821">
          <cell r="L1821">
            <v>59345.79</v>
          </cell>
          <cell r="M1821">
            <v>4154.21</v>
          </cell>
        </row>
        <row r="1822">
          <cell r="L1822">
            <v>85046.73</v>
          </cell>
          <cell r="M1822">
            <v>5953.27</v>
          </cell>
        </row>
        <row r="1823">
          <cell r="L1823">
            <v>46261.68</v>
          </cell>
          <cell r="M1823">
            <v>3238.32</v>
          </cell>
        </row>
        <row r="1824">
          <cell r="L1824">
            <v>80000</v>
          </cell>
          <cell r="M1824">
            <v>5600</v>
          </cell>
        </row>
        <row r="1825">
          <cell r="L1825">
            <v>40654.21</v>
          </cell>
          <cell r="M1825">
            <v>2845.79</v>
          </cell>
        </row>
        <row r="1826">
          <cell r="L1826">
            <v>60280.37</v>
          </cell>
          <cell r="M1826">
            <v>4219.63</v>
          </cell>
        </row>
        <row r="1827">
          <cell r="L1827">
            <v>84112.15</v>
          </cell>
          <cell r="M1827">
            <v>5887.85</v>
          </cell>
        </row>
        <row r="1828">
          <cell r="L1828">
            <v>37289.72</v>
          </cell>
          <cell r="M1828">
            <v>2610.2800000000002</v>
          </cell>
        </row>
        <row r="1829">
          <cell r="L1829">
            <v>82710.28</v>
          </cell>
          <cell r="M1829">
            <v>5789.72</v>
          </cell>
        </row>
        <row r="1830">
          <cell r="L1830">
            <v>35981.31</v>
          </cell>
          <cell r="M1830">
            <v>2518.69</v>
          </cell>
        </row>
        <row r="1831">
          <cell r="L1831">
            <v>39719.629999999997</v>
          </cell>
          <cell r="M1831">
            <v>2780.37</v>
          </cell>
        </row>
        <row r="1832">
          <cell r="L1832">
            <v>89252.34</v>
          </cell>
          <cell r="M1832">
            <v>6247.66</v>
          </cell>
        </row>
        <row r="1833">
          <cell r="L1833">
            <v>89252.34</v>
          </cell>
          <cell r="M1833">
            <v>6247.66</v>
          </cell>
        </row>
        <row r="1834">
          <cell r="L1834">
            <v>91121.5</v>
          </cell>
          <cell r="M1834">
            <v>6378.5</v>
          </cell>
        </row>
        <row r="1835">
          <cell r="L1835">
            <v>42056.07</v>
          </cell>
          <cell r="M1835">
            <v>2943.93</v>
          </cell>
        </row>
        <row r="1836">
          <cell r="L1836">
            <v>49065.42</v>
          </cell>
          <cell r="M1836">
            <v>3434.58</v>
          </cell>
        </row>
        <row r="1837">
          <cell r="L1837">
            <v>82710.28</v>
          </cell>
          <cell r="M1837">
            <v>5789.72</v>
          </cell>
        </row>
        <row r="1838">
          <cell r="L1838">
            <v>175700.93</v>
          </cell>
          <cell r="M1838">
            <v>12299.07</v>
          </cell>
        </row>
        <row r="1839">
          <cell r="L1839">
            <v>39719.629999999997</v>
          </cell>
          <cell r="M1839">
            <v>2780.37</v>
          </cell>
        </row>
        <row r="1840">
          <cell r="L1840">
            <v>49065.42</v>
          </cell>
          <cell r="M1840">
            <v>3434.58</v>
          </cell>
        </row>
        <row r="1841">
          <cell r="L1841">
            <v>91121.5</v>
          </cell>
          <cell r="M1841">
            <v>6378.5</v>
          </cell>
        </row>
        <row r="1842">
          <cell r="L1842">
            <v>45327.1</v>
          </cell>
          <cell r="M1842">
            <v>3172.9</v>
          </cell>
        </row>
        <row r="1843">
          <cell r="L1843">
            <v>37289.72</v>
          </cell>
          <cell r="M1843">
            <v>2610.2800000000002</v>
          </cell>
        </row>
        <row r="1844">
          <cell r="L1844">
            <v>83644.86</v>
          </cell>
          <cell r="M1844">
            <v>5855.14</v>
          </cell>
        </row>
        <row r="1845">
          <cell r="L1845">
            <v>89252.34</v>
          </cell>
          <cell r="M1845">
            <v>6247.66</v>
          </cell>
        </row>
        <row r="1846">
          <cell r="L1846">
            <v>59345.79</v>
          </cell>
          <cell r="M1846">
            <v>4154.21</v>
          </cell>
        </row>
        <row r="1847">
          <cell r="L1847">
            <v>68691.59</v>
          </cell>
          <cell r="M1847">
            <v>4808.41</v>
          </cell>
        </row>
        <row r="1848">
          <cell r="L1848">
            <v>91121.5</v>
          </cell>
          <cell r="M1848">
            <v>6378.5</v>
          </cell>
        </row>
        <row r="1849">
          <cell r="L1849">
            <v>49065.42</v>
          </cell>
          <cell r="M1849">
            <v>3434.58</v>
          </cell>
        </row>
        <row r="1850">
          <cell r="L1850">
            <v>39719.629999999997</v>
          </cell>
          <cell r="M1850">
            <v>2780.37</v>
          </cell>
        </row>
        <row r="1851">
          <cell r="L1851">
            <v>83644.86</v>
          </cell>
          <cell r="M1851">
            <v>5855.14</v>
          </cell>
        </row>
        <row r="1852">
          <cell r="L1852">
            <v>41121.5</v>
          </cell>
          <cell r="M1852">
            <v>2878.5</v>
          </cell>
        </row>
        <row r="1853">
          <cell r="L1853">
            <v>41588.79</v>
          </cell>
          <cell r="M1853">
            <v>2911.21</v>
          </cell>
        </row>
        <row r="1854">
          <cell r="L1854">
            <v>39719.629999999997</v>
          </cell>
          <cell r="M1854">
            <v>2780.37</v>
          </cell>
        </row>
        <row r="1855">
          <cell r="L1855">
            <v>39719.629999999997</v>
          </cell>
          <cell r="M1855">
            <v>2780.37</v>
          </cell>
        </row>
        <row r="1856">
          <cell r="L1856">
            <v>89252.34</v>
          </cell>
          <cell r="M1856">
            <v>6247.66</v>
          </cell>
        </row>
        <row r="1857">
          <cell r="L1857">
            <v>49065.42</v>
          </cell>
          <cell r="M1857">
            <v>3434.58</v>
          </cell>
        </row>
        <row r="1858">
          <cell r="L1858">
            <v>41588.79</v>
          </cell>
          <cell r="M1858">
            <v>2911.21</v>
          </cell>
        </row>
        <row r="1859">
          <cell r="L1859">
            <v>83644.86</v>
          </cell>
          <cell r="M1859">
            <v>5855.14</v>
          </cell>
        </row>
        <row r="1860">
          <cell r="L1860">
            <v>49065.42</v>
          </cell>
          <cell r="M1860">
            <v>3434.58</v>
          </cell>
        </row>
        <row r="1861">
          <cell r="L1861">
            <v>82710.28</v>
          </cell>
          <cell r="M1861">
            <v>5789.72</v>
          </cell>
        </row>
        <row r="1862">
          <cell r="L1862">
            <v>49065.42</v>
          </cell>
          <cell r="M1862">
            <v>3434.58</v>
          </cell>
        </row>
        <row r="1863">
          <cell r="L1863">
            <v>39719.629999999997</v>
          </cell>
          <cell r="M1863">
            <v>2780.37</v>
          </cell>
        </row>
        <row r="1864">
          <cell r="L1864">
            <v>89252.34</v>
          </cell>
          <cell r="M1864">
            <v>6247.66</v>
          </cell>
        </row>
        <row r="1865">
          <cell r="L1865">
            <v>55607.48</v>
          </cell>
          <cell r="M1865">
            <v>3892.52</v>
          </cell>
        </row>
        <row r="1866">
          <cell r="L1866">
            <v>83644.86</v>
          </cell>
          <cell r="M1866">
            <v>5855.14</v>
          </cell>
        </row>
        <row r="1867">
          <cell r="L1867">
            <v>89252.34</v>
          </cell>
          <cell r="M1867">
            <v>6247.66</v>
          </cell>
        </row>
        <row r="1868">
          <cell r="L1868">
            <v>89252.34</v>
          </cell>
          <cell r="M1868">
            <v>6247.66</v>
          </cell>
        </row>
        <row r="1869">
          <cell r="L1869">
            <v>89252.34</v>
          </cell>
          <cell r="M1869">
            <v>6247.66</v>
          </cell>
        </row>
        <row r="1870">
          <cell r="L1870">
            <v>39719.629999999997</v>
          </cell>
          <cell r="M1870">
            <v>2780.37</v>
          </cell>
        </row>
        <row r="1871">
          <cell r="L1871">
            <v>39719.629999999997</v>
          </cell>
          <cell r="M1871">
            <v>2780.37</v>
          </cell>
        </row>
        <row r="1872">
          <cell r="L1872">
            <v>89252.34</v>
          </cell>
          <cell r="M1872">
            <v>6247.66</v>
          </cell>
        </row>
        <row r="1873">
          <cell r="L1873">
            <v>39719.629999999997</v>
          </cell>
          <cell r="M1873">
            <v>2780.37</v>
          </cell>
        </row>
        <row r="1874">
          <cell r="L1874">
            <v>84112.15</v>
          </cell>
          <cell r="M1874">
            <v>5887.85</v>
          </cell>
        </row>
        <row r="1875">
          <cell r="L1875">
            <v>91121.5</v>
          </cell>
          <cell r="M1875">
            <v>6378.5</v>
          </cell>
        </row>
        <row r="1876">
          <cell r="L1876">
            <v>89252.34</v>
          </cell>
          <cell r="M1876">
            <v>6247.66</v>
          </cell>
        </row>
        <row r="1877">
          <cell r="L1877">
            <v>89252.34</v>
          </cell>
          <cell r="M1877">
            <v>6247.66</v>
          </cell>
        </row>
        <row r="1878">
          <cell r="L1878">
            <v>42990.65</v>
          </cell>
          <cell r="M1878">
            <v>3009.35</v>
          </cell>
        </row>
        <row r="1879">
          <cell r="L1879">
            <v>89252.34</v>
          </cell>
          <cell r="M1879">
            <v>6247.66</v>
          </cell>
        </row>
        <row r="1880">
          <cell r="L1880">
            <v>46261.68</v>
          </cell>
          <cell r="M1880">
            <v>3238.32</v>
          </cell>
        </row>
        <row r="1881">
          <cell r="L1881">
            <v>39719.629999999997</v>
          </cell>
          <cell r="M1881">
            <v>2780.37</v>
          </cell>
        </row>
        <row r="1882">
          <cell r="L1882">
            <v>89252.34</v>
          </cell>
          <cell r="M1882">
            <v>6247.66</v>
          </cell>
        </row>
        <row r="1883">
          <cell r="L1883">
            <v>89252.34</v>
          </cell>
          <cell r="M1883">
            <v>6247.66</v>
          </cell>
        </row>
        <row r="1884">
          <cell r="L1884">
            <v>39719.629999999997</v>
          </cell>
          <cell r="M1884">
            <v>2780.37</v>
          </cell>
        </row>
        <row r="1885">
          <cell r="L1885">
            <v>64018.69</v>
          </cell>
          <cell r="M1885">
            <v>4481.3100000000004</v>
          </cell>
        </row>
        <row r="1886">
          <cell r="L1886">
            <v>83644.86</v>
          </cell>
          <cell r="M1886">
            <v>5855.14</v>
          </cell>
        </row>
        <row r="1887">
          <cell r="L1887">
            <v>41588.79</v>
          </cell>
          <cell r="M1887">
            <v>2911.21</v>
          </cell>
        </row>
        <row r="1888">
          <cell r="L1888">
            <v>91121.5</v>
          </cell>
          <cell r="M1888">
            <v>6378.5</v>
          </cell>
        </row>
        <row r="1889">
          <cell r="L1889">
            <v>39719.629999999997</v>
          </cell>
          <cell r="M1889">
            <v>2780.37</v>
          </cell>
        </row>
        <row r="1890">
          <cell r="L1890">
            <v>39719.629999999997</v>
          </cell>
          <cell r="M1890">
            <v>2780.37</v>
          </cell>
        </row>
        <row r="1891">
          <cell r="L1891">
            <v>39719.629999999997</v>
          </cell>
          <cell r="M1891">
            <v>2780.37</v>
          </cell>
        </row>
        <row r="1892">
          <cell r="L1892">
            <v>42523.360000000001</v>
          </cell>
          <cell r="M1892">
            <v>2976.64</v>
          </cell>
        </row>
        <row r="1893">
          <cell r="L1893">
            <v>89252.34</v>
          </cell>
          <cell r="M1893">
            <v>6247.66</v>
          </cell>
        </row>
        <row r="1894">
          <cell r="L1894">
            <v>39719.629999999997</v>
          </cell>
          <cell r="M1894">
            <v>2780.37</v>
          </cell>
        </row>
        <row r="1895">
          <cell r="L1895">
            <v>39719.629999999997</v>
          </cell>
          <cell r="M1895">
            <v>2780.37</v>
          </cell>
        </row>
        <row r="1896">
          <cell r="L1896">
            <v>89252.34</v>
          </cell>
          <cell r="M1896">
            <v>6247.66</v>
          </cell>
        </row>
        <row r="1897">
          <cell r="L1897">
            <v>83644.86</v>
          </cell>
          <cell r="M1897">
            <v>5855.14</v>
          </cell>
        </row>
        <row r="1898">
          <cell r="L1898">
            <v>41588.79</v>
          </cell>
          <cell r="M1898">
            <v>2911.21</v>
          </cell>
        </row>
        <row r="1899">
          <cell r="L1899">
            <v>39719.629999999997</v>
          </cell>
          <cell r="M1899">
            <v>2780.37</v>
          </cell>
        </row>
        <row r="1900">
          <cell r="L1900">
            <v>83644.86</v>
          </cell>
          <cell r="M1900">
            <v>5855.14</v>
          </cell>
        </row>
        <row r="1901">
          <cell r="L1901">
            <v>89252.34</v>
          </cell>
          <cell r="M1901">
            <v>6247.66</v>
          </cell>
        </row>
        <row r="1902">
          <cell r="L1902">
            <v>39719.629999999997</v>
          </cell>
          <cell r="M1902">
            <v>2780.37</v>
          </cell>
        </row>
        <row r="1903">
          <cell r="L1903">
            <v>89252.34</v>
          </cell>
          <cell r="M1903">
            <v>6247.66</v>
          </cell>
        </row>
        <row r="1904">
          <cell r="L1904">
            <v>39719.629999999997</v>
          </cell>
          <cell r="M1904">
            <v>2780.37</v>
          </cell>
        </row>
        <row r="1905">
          <cell r="L1905">
            <v>85046.73</v>
          </cell>
          <cell r="M1905">
            <v>5953.27</v>
          </cell>
        </row>
        <row r="1906">
          <cell r="L1906">
            <v>41588.79</v>
          </cell>
          <cell r="M1906">
            <v>2911.21</v>
          </cell>
        </row>
        <row r="1907">
          <cell r="L1907">
            <v>89252.34</v>
          </cell>
          <cell r="M1907">
            <v>6247.66</v>
          </cell>
        </row>
        <row r="1908">
          <cell r="L1908">
            <v>39719.629999999997</v>
          </cell>
          <cell r="M1908">
            <v>2780.37</v>
          </cell>
        </row>
        <row r="1909">
          <cell r="L1909">
            <v>42056.07</v>
          </cell>
          <cell r="M1909">
            <v>2943.93</v>
          </cell>
        </row>
        <row r="1910">
          <cell r="L1910">
            <v>84112.15</v>
          </cell>
          <cell r="M1910">
            <v>5887.85</v>
          </cell>
        </row>
        <row r="1911">
          <cell r="L1911">
            <v>89252.34</v>
          </cell>
          <cell r="M1911">
            <v>6247.66</v>
          </cell>
        </row>
        <row r="1912">
          <cell r="L1912">
            <v>41588.79</v>
          </cell>
          <cell r="M1912">
            <v>2911.21</v>
          </cell>
        </row>
        <row r="1913">
          <cell r="L1913">
            <v>42056.07</v>
          </cell>
          <cell r="M1913">
            <v>2943.93</v>
          </cell>
        </row>
        <row r="1914">
          <cell r="L1914">
            <v>59345.79</v>
          </cell>
          <cell r="M1914">
            <v>4154.21</v>
          </cell>
        </row>
        <row r="1915">
          <cell r="L1915">
            <v>89252.34</v>
          </cell>
          <cell r="M1915">
            <v>6247.66</v>
          </cell>
        </row>
        <row r="1916">
          <cell r="L1916">
            <v>40654.21</v>
          </cell>
          <cell r="M1916">
            <v>2845.79</v>
          </cell>
        </row>
        <row r="1917">
          <cell r="L1917">
            <v>55607.48</v>
          </cell>
          <cell r="M1917">
            <v>3892.52</v>
          </cell>
        </row>
        <row r="1918">
          <cell r="L1918">
            <v>39719.629999999997</v>
          </cell>
          <cell r="M1918">
            <v>2780.37</v>
          </cell>
        </row>
        <row r="1919">
          <cell r="L1919">
            <v>46261.68</v>
          </cell>
          <cell r="M1919">
            <v>3238.32</v>
          </cell>
        </row>
        <row r="1920">
          <cell r="L1920">
            <v>39719.629999999997</v>
          </cell>
          <cell r="M1920">
            <v>2780.37</v>
          </cell>
        </row>
        <row r="1921">
          <cell r="L1921">
            <v>39719.629999999997</v>
          </cell>
          <cell r="M1921">
            <v>2780.37</v>
          </cell>
        </row>
        <row r="1922">
          <cell r="L1922">
            <v>82710.28</v>
          </cell>
          <cell r="M1922">
            <v>5789.72</v>
          </cell>
        </row>
        <row r="1923">
          <cell r="L1923">
            <v>89252.34</v>
          </cell>
          <cell r="M1923">
            <v>6247.66</v>
          </cell>
        </row>
        <row r="1924">
          <cell r="L1924">
            <v>39719.629999999997</v>
          </cell>
          <cell r="M1924">
            <v>2780.37</v>
          </cell>
        </row>
        <row r="1925">
          <cell r="L1925">
            <v>49813.08</v>
          </cell>
          <cell r="M1925">
            <v>3486.92</v>
          </cell>
        </row>
        <row r="1926">
          <cell r="L1926">
            <v>37289.72</v>
          </cell>
          <cell r="M1926">
            <v>2610.2800000000002</v>
          </cell>
        </row>
        <row r="1927">
          <cell r="L1927">
            <v>39719.629999999997</v>
          </cell>
          <cell r="M1927">
            <v>2780.37</v>
          </cell>
        </row>
        <row r="1928">
          <cell r="L1928">
            <v>39719.629999999997</v>
          </cell>
          <cell r="M1928">
            <v>2780.37</v>
          </cell>
        </row>
        <row r="1929">
          <cell r="L1929">
            <v>37289.72</v>
          </cell>
          <cell r="M1929">
            <v>2610.2800000000002</v>
          </cell>
        </row>
        <row r="1930">
          <cell r="L1930">
            <v>76168.22</v>
          </cell>
          <cell r="M1930">
            <v>5331.78</v>
          </cell>
        </row>
        <row r="1931">
          <cell r="L1931">
            <v>89252.34</v>
          </cell>
          <cell r="M1931">
            <v>6247.66</v>
          </cell>
        </row>
        <row r="1932">
          <cell r="L1932">
            <v>89252.34</v>
          </cell>
          <cell r="M1932">
            <v>6247.66</v>
          </cell>
        </row>
        <row r="1933">
          <cell r="L1933">
            <v>39719.629999999997</v>
          </cell>
          <cell r="M1933">
            <v>2780.37</v>
          </cell>
        </row>
        <row r="1934">
          <cell r="L1934">
            <v>83644.86</v>
          </cell>
          <cell r="M1934">
            <v>5855.14</v>
          </cell>
        </row>
        <row r="1935">
          <cell r="L1935">
            <v>39719.629999999997</v>
          </cell>
          <cell r="M1935">
            <v>2780.37</v>
          </cell>
        </row>
        <row r="1936">
          <cell r="L1936">
            <v>89252.34</v>
          </cell>
          <cell r="M1936">
            <v>6247.66</v>
          </cell>
        </row>
        <row r="1937">
          <cell r="L1937">
            <v>91121.5</v>
          </cell>
          <cell r="M1937">
            <v>6378.5</v>
          </cell>
        </row>
        <row r="1938">
          <cell r="L1938">
            <v>89252.34</v>
          </cell>
          <cell r="M1938">
            <v>6247.66</v>
          </cell>
        </row>
        <row r="1939">
          <cell r="L1939">
            <v>56448.6</v>
          </cell>
          <cell r="M1939">
            <v>3951.4</v>
          </cell>
        </row>
        <row r="1940">
          <cell r="L1940">
            <v>39719.629999999997</v>
          </cell>
          <cell r="M1940">
            <v>2780.37</v>
          </cell>
        </row>
        <row r="1941">
          <cell r="L1941">
            <v>89252.34</v>
          </cell>
          <cell r="M1941">
            <v>6247.66</v>
          </cell>
        </row>
        <row r="1942">
          <cell r="L1942">
            <v>84112.15</v>
          </cell>
          <cell r="M1942">
            <v>5887.85</v>
          </cell>
        </row>
        <row r="1943">
          <cell r="L1943">
            <v>84112.15</v>
          </cell>
          <cell r="M1943">
            <v>5887.85</v>
          </cell>
        </row>
        <row r="1944">
          <cell r="L1944">
            <v>89252.34</v>
          </cell>
          <cell r="M1944">
            <v>6247.66</v>
          </cell>
        </row>
        <row r="1945">
          <cell r="L1945">
            <v>62523.360000000001</v>
          </cell>
          <cell r="M1945">
            <v>4376.6400000000003</v>
          </cell>
        </row>
        <row r="1946">
          <cell r="L1946">
            <v>39719.629999999997</v>
          </cell>
          <cell r="M1946">
            <v>2780.37</v>
          </cell>
        </row>
        <row r="1947">
          <cell r="L1947">
            <v>82710.28</v>
          </cell>
          <cell r="M1947">
            <v>5789.72</v>
          </cell>
        </row>
        <row r="1948">
          <cell r="L1948">
            <v>59345.79</v>
          </cell>
          <cell r="M1948">
            <v>4154.21</v>
          </cell>
        </row>
        <row r="1949">
          <cell r="L1949">
            <v>39719.629999999997</v>
          </cell>
          <cell r="M1949">
            <v>2780.37</v>
          </cell>
        </row>
        <row r="1950">
          <cell r="L1950">
            <v>82710.28</v>
          </cell>
          <cell r="M1950">
            <v>5789.72</v>
          </cell>
        </row>
        <row r="1951">
          <cell r="L1951">
            <v>89252.34</v>
          </cell>
          <cell r="M1951">
            <v>6247.66</v>
          </cell>
        </row>
        <row r="1952">
          <cell r="L1952">
            <v>41588.79</v>
          </cell>
          <cell r="M1952">
            <v>2911.21</v>
          </cell>
        </row>
        <row r="1953">
          <cell r="L1953">
            <v>89252.34</v>
          </cell>
          <cell r="M1953">
            <v>6247.66</v>
          </cell>
        </row>
        <row r="1954">
          <cell r="L1954">
            <v>52803.74</v>
          </cell>
          <cell r="M1954">
            <v>3696.26</v>
          </cell>
        </row>
        <row r="1955">
          <cell r="L1955">
            <v>39719.629999999997</v>
          </cell>
          <cell r="M1955">
            <v>2780.37</v>
          </cell>
        </row>
        <row r="1956">
          <cell r="L1956">
            <v>49065.42</v>
          </cell>
          <cell r="M1956">
            <v>3434.58</v>
          </cell>
        </row>
        <row r="1957">
          <cell r="L1957">
            <v>48130.84</v>
          </cell>
          <cell r="M1957">
            <v>3369.16</v>
          </cell>
        </row>
        <row r="1958">
          <cell r="L1958">
            <v>59345.79</v>
          </cell>
          <cell r="M1958">
            <v>4154.21</v>
          </cell>
        </row>
        <row r="1959">
          <cell r="L1959">
            <v>39719.629999999997</v>
          </cell>
          <cell r="M1959">
            <v>2780.37</v>
          </cell>
        </row>
        <row r="1960">
          <cell r="L1960">
            <v>89252.34</v>
          </cell>
          <cell r="M1960">
            <v>6247.66</v>
          </cell>
        </row>
        <row r="1961">
          <cell r="L1961">
            <v>41588.79</v>
          </cell>
          <cell r="M1961">
            <v>2911.21</v>
          </cell>
        </row>
        <row r="1962">
          <cell r="L1962">
            <v>89252.34</v>
          </cell>
          <cell r="M1962">
            <v>6247.66</v>
          </cell>
        </row>
        <row r="1963">
          <cell r="L1963">
            <v>44392.52</v>
          </cell>
          <cell r="M1963">
            <v>3107.48</v>
          </cell>
        </row>
        <row r="1964">
          <cell r="L1964">
            <v>39719.629999999997</v>
          </cell>
          <cell r="M1964">
            <v>2780.37</v>
          </cell>
        </row>
        <row r="1965">
          <cell r="L1965">
            <v>83644.86</v>
          </cell>
          <cell r="M1965">
            <v>5855.14</v>
          </cell>
        </row>
        <row r="1966">
          <cell r="L1966">
            <v>41588.79</v>
          </cell>
          <cell r="M1966">
            <v>2911.21</v>
          </cell>
        </row>
        <row r="1967">
          <cell r="L1967">
            <v>62149.53</v>
          </cell>
          <cell r="M1967">
            <v>4350.47</v>
          </cell>
        </row>
        <row r="1968">
          <cell r="L1968">
            <v>41588.79</v>
          </cell>
          <cell r="M1968">
            <v>2911.21</v>
          </cell>
        </row>
        <row r="1969">
          <cell r="L1969">
            <v>49065.42</v>
          </cell>
          <cell r="M1969">
            <v>3434.58</v>
          </cell>
        </row>
        <row r="1970">
          <cell r="L1970">
            <v>39719.629999999997</v>
          </cell>
          <cell r="M1970">
            <v>2780.37</v>
          </cell>
        </row>
        <row r="1971">
          <cell r="L1971">
            <v>39719.629999999997</v>
          </cell>
          <cell r="M1971">
            <v>2780.37</v>
          </cell>
        </row>
        <row r="1972">
          <cell r="L1972">
            <v>62149.53</v>
          </cell>
          <cell r="M1972">
            <v>4350.47</v>
          </cell>
        </row>
        <row r="1973">
          <cell r="L1973">
            <v>89252.34</v>
          </cell>
          <cell r="M1973">
            <v>6247.66</v>
          </cell>
        </row>
        <row r="1974">
          <cell r="L1974">
            <v>42990.65</v>
          </cell>
          <cell r="M1974">
            <v>3009.35</v>
          </cell>
        </row>
        <row r="1975">
          <cell r="L1975">
            <v>39719.629999999997</v>
          </cell>
          <cell r="M1975">
            <v>2780.37</v>
          </cell>
        </row>
        <row r="1976">
          <cell r="L1976">
            <v>52803.74</v>
          </cell>
          <cell r="M1976">
            <v>3696.26</v>
          </cell>
        </row>
        <row r="1977">
          <cell r="L1977">
            <v>39719.629999999997</v>
          </cell>
          <cell r="M1977">
            <v>2780.37</v>
          </cell>
        </row>
        <row r="1978">
          <cell r="L1978">
            <v>82710.28</v>
          </cell>
          <cell r="M1978">
            <v>5789.72</v>
          </cell>
        </row>
        <row r="1979">
          <cell r="L1979">
            <v>49065.42</v>
          </cell>
          <cell r="M1979">
            <v>3434.58</v>
          </cell>
        </row>
        <row r="1980">
          <cell r="L1980">
            <v>40654.21</v>
          </cell>
          <cell r="M1980">
            <v>2845.79</v>
          </cell>
        </row>
        <row r="1981">
          <cell r="L1981">
            <v>49065.42</v>
          </cell>
          <cell r="M1981">
            <v>3434.58</v>
          </cell>
        </row>
        <row r="1982">
          <cell r="L1982">
            <v>75233.64</v>
          </cell>
          <cell r="M1982">
            <v>5266.36</v>
          </cell>
        </row>
        <row r="1983">
          <cell r="L1983">
            <v>91121.5</v>
          </cell>
          <cell r="M1983">
            <v>6378.5</v>
          </cell>
        </row>
        <row r="1984">
          <cell r="L1984">
            <v>59345.79</v>
          </cell>
          <cell r="M1984">
            <v>4154.21</v>
          </cell>
        </row>
        <row r="1985">
          <cell r="L1985">
            <v>89252.34</v>
          </cell>
          <cell r="M1985">
            <v>6247.66</v>
          </cell>
        </row>
        <row r="1986">
          <cell r="L1986">
            <v>41588.79</v>
          </cell>
          <cell r="M1986">
            <v>2911.21</v>
          </cell>
        </row>
        <row r="1987">
          <cell r="L1987">
            <v>59345.79</v>
          </cell>
          <cell r="M1987">
            <v>4154.21</v>
          </cell>
        </row>
        <row r="1988">
          <cell r="L1988">
            <v>52803.74</v>
          </cell>
          <cell r="M1988">
            <v>3696.26</v>
          </cell>
        </row>
        <row r="1989">
          <cell r="L1989">
            <v>39719.629999999997</v>
          </cell>
          <cell r="M1989">
            <v>2780.37</v>
          </cell>
        </row>
        <row r="1990">
          <cell r="L1990">
            <v>59345.79</v>
          </cell>
          <cell r="M1990">
            <v>4154.21</v>
          </cell>
        </row>
        <row r="1991">
          <cell r="L1991">
            <v>39719.629999999997</v>
          </cell>
          <cell r="M1991">
            <v>2780.37</v>
          </cell>
        </row>
        <row r="1992">
          <cell r="L1992">
            <v>62149.53</v>
          </cell>
          <cell r="M1992">
            <v>4350.47</v>
          </cell>
        </row>
        <row r="1993">
          <cell r="L1993">
            <v>89252.34</v>
          </cell>
          <cell r="M1993">
            <v>6247.66</v>
          </cell>
        </row>
        <row r="1994">
          <cell r="L1994">
            <v>83644.86</v>
          </cell>
          <cell r="M1994">
            <v>5855.14</v>
          </cell>
        </row>
        <row r="1995">
          <cell r="L1995">
            <v>44859.81</v>
          </cell>
          <cell r="M1995">
            <v>3140.19</v>
          </cell>
        </row>
        <row r="1996">
          <cell r="L1996">
            <v>83644.86</v>
          </cell>
          <cell r="M1996">
            <v>5855.14</v>
          </cell>
        </row>
        <row r="1997">
          <cell r="L1997">
            <v>41588.79</v>
          </cell>
          <cell r="M1997">
            <v>2911.21</v>
          </cell>
        </row>
        <row r="1998">
          <cell r="L1998">
            <v>39719.629999999997</v>
          </cell>
          <cell r="M1998">
            <v>2780.37</v>
          </cell>
        </row>
        <row r="1999">
          <cell r="L1999">
            <v>89252.34</v>
          </cell>
          <cell r="M1999">
            <v>6247.66</v>
          </cell>
        </row>
        <row r="2000">
          <cell r="L2000">
            <v>39719.629999999997</v>
          </cell>
          <cell r="M2000">
            <v>2780.37</v>
          </cell>
        </row>
        <row r="2001">
          <cell r="L2001">
            <v>82710.28</v>
          </cell>
          <cell r="M2001">
            <v>5789.72</v>
          </cell>
        </row>
        <row r="2002">
          <cell r="L2002">
            <v>42990.65</v>
          </cell>
          <cell r="M2002">
            <v>3009.35</v>
          </cell>
        </row>
        <row r="2003">
          <cell r="L2003">
            <v>59345.79</v>
          </cell>
          <cell r="M2003">
            <v>4154.21</v>
          </cell>
        </row>
        <row r="2004">
          <cell r="L2004">
            <v>62523.360000000001</v>
          </cell>
          <cell r="M2004">
            <v>4376.6400000000003</v>
          </cell>
        </row>
        <row r="2005">
          <cell r="L2005">
            <v>89252.34</v>
          </cell>
          <cell r="M2005">
            <v>6247.66</v>
          </cell>
        </row>
        <row r="2006">
          <cell r="L2006">
            <v>89252.34</v>
          </cell>
          <cell r="M2006">
            <v>6247.66</v>
          </cell>
        </row>
        <row r="2007">
          <cell r="L2007">
            <v>39719.629999999997</v>
          </cell>
          <cell r="M2007">
            <v>2780.37</v>
          </cell>
        </row>
        <row r="2008">
          <cell r="L2008">
            <v>62149.53</v>
          </cell>
          <cell r="M2008">
            <v>4350.47</v>
          </cell>
        </row>
        <row r="2009">
          <cell r="L2009">
            <v>49065.42</v>
          </cell>
          <cell r="M2009">
            <v>3434.58</v>
          </cell>
        </row>
        <row r="2010">
          <cell r="L2010">
            <v>39719.629999999997</v>
          </cell>
          <cell r="M2010">
            <v>2780.37</v>
          </cell>
        </row>
        <row r="2011">
          <cell r="L2011">
            <v>43457.94</v>
          </cell>
          <cell r="M2011">
            <v>3042.06</v>
          </cell>
        </row>
        <row r="2012">
          <cell r="L2012">
            <v>39719.629999999997</v>
          </cell>
          <cell r="M2012">
            <v>2780.37</v>
          </cell>
        </row>
        <row r="2013">
          <cell r="L2013">
            <v>83644.86</v>
          </cell>
          <cell r="M2013">
            <v>5855.14</v>
          </cell>
        </row>
        <row r="2014">
          <cell r="L2014">
            <v>45327.1</v>
          </cell>
          <cell r="M2014">
            <v>3172.9</v>
          </cell>
        </row>
        <row r="2015">
          <cell r="L2015">
            <v>52803.74</v>
          </cell>
          <cell r="M2015">
            <v>3696.26</v>
          </cell>
        </row>
        <row r="2016">
          <cell r="L2016">
            <v>43457.94</v>
          </cell>
          <cell r="M2016">
            <v>3042.06</v>
          </cell>
        </row>
        <row r="2017">
          <cell r="L2017">
            <v>41588.79</v>
          </cell>
          <cell r="M2017">
            <v>2911.21</v>
          </cell>
        </row>
        <row r="2018">
          <cell r="L2018">
            <v>34953.269999999997</v>
          </cell>
          <cell r="M2018">
            <v>2446.73</v>
          </cell>
        </row>
        <row r="2019">
          <cell r="L2019">
            <v>41588.79</v>
          </cell>
          <cell r="M2019">
            <v>2911.21</v>
          </cell>
        </row>
        <row r="2020">
          <cell r="L2020">
            <v>39719.629999999997</v>
          </cell>
          <cell r="M2020">
            <v>2780.37</v>
          </cell>
        </row>
        <row r="2021">
          <cell r="L2021">
            <v>82710.28</v>
          </cell>
          <cell r="M2021">
            <v>5789.72</v>
          </cell>
        </row>
        <row r="2022">
          <cell r="L2022">
            <v>39719.629999999997</v>
          </cell>
          <cell r="M2022">
            <v>2780.37</v>
          </cell>
        </row>
        <row r="2023">
          <cell r="L2023">
            <v>41588.79</v>
          </cell>
          <cell r="M2023">
            <v>2911.21</v>
          </cell>
        </row>
        <row r="2024">
          <cell r="L2024">
            <v>89252.34</v>
          </cell>
          <cell r="M2024">
            <v>6247.66</v>
          </cell>
        </row>
        <row r="2025">
          <cell r="L2025">
            <v>59345.79</v>
          </cell>
          <cell r="M2025">
            <v>4154.21</v>
          </cell>
        </row>
        <row r="2026">
          <cell r="L2026">
            <v>62149.53</v>
          </cell>
          <cell r="M2026">
            <v>4350.47</v>
          </cell>
        </row>
        <row r="2027">
          <cell r="L2027">
            <v>89252.34</v>
          </cell>
          <cell r="M2027">
            <v>6247.66</v>
          </cell>
        </row>
        <row r="2028">
          <cell r="L2028">
            <v>55607.48</v>
          </cell>
          <cell r="M2028">
            <v>3892.52</v>
          </cell>
        </row>
        <row r="2029">
          <cell r="L2029">
            <v>39719.629999999997</v>
          </cell>
          <cell r="M2029">
            <v>2780.37</v>
          </cell>
        </row>
        <row r="2030">
          <cell r="L2030">
            <v>89252.34</v>
          </cell>
          <cell r="M2030">
            <v>6247.66</v>
          </cell>
        </row>
        <row r="2031">
          <cell r="L2031">
            <v>83644.86</v>
          </cell>
          <cell r="M2031">
            <v>5855.14</v>
          </cell>
        </row>
        <row r="2032">
          <cell r="L2032">
            <v>89252.34</v>
          </cell>
          <cell r="M2032">
            <v>6247.66</v>
          </cell>
        </row>
        <row r="2033">
          <cell r="L2033">
            <v>89252.34</v>
          </cell>
          <cell r="M2033">
            <v>6247.66</v>
          </cell>
        </row>
        <row r="2034">
          <cell r="L2034">
            <v>39719.629999999997</v>
          </cell>
          <cell r="M2034">
            <v>2780.37</v>
          </cell>
        </row>
        <row r="2035">
          <cell r="L2035">
            <v>83644.86</v>
          </cell>
          <cell r="M2035">
            <v>5855.14</v>
          </cell>
        </row>
        <row r="2036">
          <cell r="L2036">
            <v>43457.94</v>
          </cell>
          <cell r="M2036">
            <v>3042.06</v>
          </cell>
        </row>
        <row r="2037">
          <cell r="L2037">
            <v>49065.42</v>
          </cell>
          <cell r="M2037">
            <v>3434.58</v>
          </cell>
        </row>
        <row r="2038">
          <cell r="L2038">
            <v>41588.79</v>
          </cell>
          <cell r="M2038">
            <v>2911.21</v>
          </cell>
        </row>
        <row r="2039">
          <cell r="L2039">
            <v>41588.79</v>
          </cell>
          <cell r="M2039">
            <v>2911.21</v>
          </cell>
        </row>
        <row r="2040">
          <cell r="L2040">
            <v>68691.59</v>
          </cell>
          <cell r="M2040">
            <v>4808.41</v>
          </cell>
        </row>
        <row r="2041">
          <cell r="L2041">
            <v>41588.79</v>
          </cell>
          <cell r="M2041">
            <v>2911.21</v>
          </cell>
        </row>
        <row r="2042">
          <cell r="L2042">
            <v>39719.629999999997</v>
          </cell>
          <cell r="M2042">
            <v>2780.37</v>
          </cell>
        </row>
        <row r="2043">
          <cell r="L2043">
            <v>89252.34</v>
          </cell>
          <cell r="M2043">
            <v>6247.66</v>
          </cell>
        </row>
        <row r="2044">
          <cell r="L2044">
            <v>40747.660000000003</v>
          </cell>
          <cell r="M2044">
            <v>2852.34</v>
          </cell>
        </row>
        <row r="2045">
          <cell r="L2045">
            <v>39719.629999999997</v>
          </cell>
          <cell r="M2045">
            <v>2780.37</v>
          </cell>
        </row>
        <row r="2046">
          <cell r="L2046">
            <v>43457.94</v>
          </cell>
          <cell r="M2046">
            <v>3042.06</v>
          </cell>
        </row>
        <row r="2047">
          <cell r="L2047">
            <v>41588.79</v>
          </cell>
          <cell r="M2047">
            <v>2911.21</v>
          </cell>
        </row>
        <row r="2048">
          <cell r="L2048">
            <v>43457.94</v>
          </cell>
          <cell r="M2048">
            <v>3042.06</v>
          </cell>
        </row>
        <row r="2049">
          <cell r="L2049">
            <v>39719.629999999997</v>
          </cell>
          <cell r="M2049">
            <v>2780.37</v>
          </cell>
        </row>
        <row r="2050">
          <cell r="L2050">
            <v>89252.34</v>
          </cell>
          <cell r="M2050">
            <v>6247.66</v>
          </cell>
        </row>
        <row r="2051">
          <cell r="L2051">
            <v>89252.34</v>
          </cell>
          <cell r="M2051">
            <v>6247.66</v>
          </cell>
        </row>
        <row r="2052">
          <cell r="L2052">
            <v>37289.72</v>
          </cell>
          <cell r="M2052">
            <v>2610.2800000000002</v>
          </cell>
        </row>
        <row r="2053">
          <cell r="L2053">
            <v>45327.1</v>
          </cell>
          <cell r="M2053">
            <v>3172.9</v>
          </cell>
        </row>
        <row r="2054">
          <cell r="L2054">
            <v>56448.6</v>
          </cell>
          <cell r="M2054">
            <v>3951.4</v>
          </cell>
        </row>
        <row r="2055">
          <cell r="L2055">
            <v>83644.86</v>
          </cell>
          <cell r="M2055">
            <v>5855.14</v>
          </cell>
        </row>
        <row r="2056">
          <cell r="L2056">
            <v>84112.15</v>
          </cell>
          <cell r="M2056">
            <v>5887.85</v>
          </cell>
        </row>
        <row r="2057">
          <cell r="L2057">
            <v>89252.34</v>
          </cell>
          <cell r="M2057">
            <v>6247.66</v>
          </cell>
        </row>
        <row r="2058">
          <cell r="L2058">
            <v>41588.79</v>
          </cell>
          <cell r="M2058">
            <v>2911.21</v>
          </cell>
        </row>
        <row r="2059">
          <cell r="L2059">
            <v>37289.72</v>
          </cell>
          <cell r="M2059">
            <v>2610.2800000000002</v>
          </cell>
        </row>
        <row r="2060">
          <cell r="L2060">
            <v>52803.74</v>
          </cell>
          <cell r="M2060">
            <v>3696.26</v>
          </cell>
        </row>
        <row r="2061">
          <cell r="L2061">
            <v>37289.72</v>
          </cell>
          <cell r="M2061">
            <v>2610.2800000000002</v>
          </cell>
        </row>
        <row r="2062">
          <cell r="L2062">
            <v>41588.79</v>
          </cell>
          <cell r="M2062">
            <v>2911.21</v>
          </cell>
        </row>
        <row r="2063">
          <cell r="L2063">
            <v>49065.42</v>
          </cell>
          <cell r="M2063">
            <v>3434.58</v>
          </cell>
        </row>
        <row r="2064">
          <cell r="L2064">
            <v>39719.629999999997</v>
          </cell>
          <cell r="M2064">
            <v>2780.37</v>
          </cell>
        </row>
        <row r="2065">
          <cell r="L2065">
            <v>46261.68</v>
          </cell>
          <cell r="M2065">
            <v>3238.32</v>
          </cell>
        </row>
        <row r="2066">
          <cell r="L2066">
            <v>84112.15</v>
          </cell>
          <cell r="M2066">
            <v>5887.85</v>
          </cell>
        </row>
        <row r="2067">
          <cell r="L2067">
            <v>40654.21</v>
          </cell>
          <cell r="M2067">
            <v>2845.79</v>
          </cell>
        </row>
        <row r="2068">
          <cell r="L2068">
            <v>89252.34</v>
          </cell>
          <cell r="M2068">
            <v>6247.66</v>
          </cell>
        </row>
        <row r="2069">
          <cell r="L2069">
            <v>89252.34</v>
          </cell>
          <cell r="M2069">
            <v>6247.66</v>
          </cell>
        </row>
        <row r="2070">
          <cell r="L2070">
            <v>36822.43</v>
          </cell>
          <cell r="M2070">
            <v>2577.5700000000002</v>
          </cell>
        </row>
        <row r="2071">
          <cell r="L2071">
            <v>52803.74</v>
          </cell>
          <cell r="M2071">
            <v>3696.26</v>
          </cell>
        </row>
        <row r="2072">
          <cell r="L2072">
            <v>41588.79</v>
          </cell>
          <cell r="M2072">
            <v>2911.21</v>
          </cell>
        </row>
        <row r="2073">
          <cell r="L2073">
            <v>37289.72</v>
          </cell>
          <cell r="M2073">
            <v>2610.2800000000002</v>
          </cell>
        </row>
        <row r="2074">
          <cell r="L2074">
            <v>39719.629999999997</v>
          </cell>
          <cell r="M2074">
            <v>2780.37</v>
          </cell>
        </row>
        <row r="2075">
          <cell r="L2075">
            <v>84112.15</v>
          </cell>
          <cell r="M2075">
            <v>5887.85</v>
          </cell>
        </row>
        <row r="2076">
          <cell r="L2076">
            <v>39719.629999999997</v>
          </cell>
          <cell r="M2076">
            <v>2780.37</v>
          </cell>
        </row>
        <row r="2077">
          <cell r="L2077">
            <v>41588.79</v>
          </cell>
          <cell r="M2077">
            <v>2911.21</v>
          </cell>
        </row>
        <row r="2078">
          <cell r="L2078">
            <v>46261.68</v>
          </cell>
          <cell r="M2078">
            <v>3238.32</v>
          </cell>
        </row>
        <row r="2079">
          <cell r="L2079">
            <v>84112.15</v>
          </cell>
          <cell r="M2079">
            <v>5887.85</v>
          </cell>
        </row>
        <row r="2080">
          <cell r="L2080">
            <v>45327.1</v>
          </cell>
          <cell r="M2080">
            <v>3172.9</v>
          </cell>
        </row>
        <row r="2081">
          <cell r="L2081">
            <v>92429.91</v>
          </cell>
          <cell r="M2081">
            <v>6470.09</v>
          </cell>
        </row>
        <row r="2082">
          <cell r="L2082">
            <v>39719.629999999997</v>
          </cell>
          <cell r="M2082">
            <v>2780.37</v>
          </cell>
        </row>
        <row r="2083">
          <cell r="L2083">
            <v>39719.629999999997</v>
          </cell>
          <cell r="M2083">
            <v>2780.37</v>
          </cell>
        </row>
        <row r="2084">
          <cell r="L2084">
            <v>49065.42</v>
          </cell>
          <cell r="M2084">
            <v>3434.58</v>
          </cell>
        </row>
        <row r="2085">
          <cell r="L2085">
            <v>39719.629999999997</v>
          </cell>
          <cell r="M2085">
            <v>2780.37</v>
          </cell>
        </row>
        <row r="2086">
          <cell r="L2086">
            <v>62149.53</v>
          </cell>
          <cell r="M2086">
            <v>4350.47</v>
          </cell>
        </row>
        <row r="2087">
          <cell r="L2087">
            <v>41588.79</v>
          </cell>
          <cell r="M2087">
            <v>2911.21</v>
          </cell>
        </row>
        <row r="2088">
          <cell r="L2088">
            <v>40654.21</v>
          </cell>
          <cell r="M2088">
            <v>2845.79</v>
          </cell>
        </row>
        <row r="2089">
          <cell r="L2089">
            <v>43457.94</v>
          </cell>
          <cell r="M2089">
            <v>3042.06</v>
          </cell>
        </row>
        <row r="2090">
          <cell r="L2090">
            <v>41588.79</v>
          </cell>
          <cell r="M2090">
            <v>2911.21</v>
          </cell>
        </row>
        <row r="2091">
          <cell r="L2091">
            <v>89252.34</v>
          </cell>
          <cell r="M2091">
            <v>6247.66</v>
          </cell>
        </row>
        <row r="2092">
          <cell r="L2092">
            <v>41588.79</v>
          </cell>
          <cell r="M2092">
            <v>2911.21</v>
          </cell>
        </row>
        <row r="2093">
          <cell r="L2093">
            <v>41588.79</v>
          </cell>
          <cell r="M2093">
            <v>2911.21</v>
          </cell>
        </row>
        <row r="2094">
          <cell r="L2094">
            <v>36915.89</v>
          </cell>
          <cell r="M2094">
            <v>2584.11</v>
          </cell>
        </row>
        <row r="2095">
          <cell r="L2095">
            <v>89252.34</v>
          </cell>
          <cell r="M2095">
            <v>6247.66</v>
          </cell>
        </row>
        <row r="2096">
          <cell r="L2096">
            <v>37289.72</v>
          </cell>
          <cell r="M2096">
            <v>2610.2800000000002</v>
          </cell>
        </row>
        <row r="2097">
          <cell r="L2097">
            <v>45327.1</v>
          </cell>
          <cell r="M2097">
            <v>3172.9</v>
          </cell>
        </row>
        <row r="2098">
          <cell r="L2098">
            <v>42056.07</v>
          </cell>
          <cell r="M2098">
            <v>2943.93</v>
          </cell>
        </row>
        <row r="2099">
          <cell r="L2099">
            <v>39719.629999999997</v>
          </cell>
          <cell r="M2099">
            <v>2780.37</v>
          </cell>
        </row>
        <row r="2100">
          <cell r="L2100">
            <v>37289.72</v>
          </cell>
          <cell r="M2100">
            <v>2610.2800000000002</v>
          </cell>
        </row>
        <row r="2101">
          <cell r="L2101">
            <v>83644.86</v>
          </cell>
          <cell r="M2101">
            <v>5855.14</v>
          </cell>
        </row>
        <row r="2102">
          <cell r="L2102">
            <v>89252.34</v>
          </cell>
          <cell r="M2102">
            <v>6247.66</v>
          </cell>
        </row>
        <row r="2103">
          <cell r="L2103">
            <v>41588.79</v>
          </cell>
          <cell r="M2103">
            <v>2911.21</v>
          </cell>
        </row>
        <row r="2104">
          <cell r="L2104">
            <v>83644.86</v>
          </cell>
          <cell r="M2104">
            <v>5855.14</v>
          </cell>
        </row>
        <row r="2105">
          <cell r="L2105">
            <v>98598.13</v>
          </cell>
          <cell r="M2105">
            <v>6901.87</v>
          </cell>
        </row>
        <row r="2106">
          <cell r="L2106">
            <v>50467.29</v>
          </cell>
          <cell r="M2106">
            <v>3532.71</v>
          </cell>
        </row>
        <row r="2107">
          <cell r="L2107">
            <v>39719.629999999997</v>
          </cell>
          <cell r="M2107">
            <v>2780.37</v>
          </cell>
        </row>
        <row r="2108">
          <cell r="L2108">
            <v>45327.1</v>
          </cell>
          <cell r="M2108">
            <v>3172.9</v>
          </cell>
        </row>
        <row r="2109">
          <cell r="L2109">
            <v>57943.93</v>
          </cell>
          <cell r="M2109">
            <v>4056.07</v>
          </cell>
        </row>
        <row r="2110">
          <cell r="L2110">
            <v>48971.96</v>
          </cell>
          <cell r="M2110">
            <v>3428.04</v>
          </cell>
        </row>
        <row r="2111">
          <cell r="L2111">
            <v>89252.34</v>
          </cell>
          <cell r="M2111">
            <v>6247.66</v>
          </cell>
        </row>
        <row r="2112">
          <cell r="L2112">
            <v>39719.629999999997</v>
          </cell>
          <cell r="M2112">
            <v>2780.37</v>
          </cell>
        </row>
        <row r="2113">
          <cell r="L2113">
            <v>41588.79</v>
          </cell>
          <cell r="M2113">
            <v>2911.21</v>
          </cell>
        </row>
        <row r="2114">
          <cell r="L2114">
            <v>52803.74</v>
          </cell>
          <cell r="M2114">
            <v>3696.26</v>
          </cell>
        </row>
        <row r="2115">
          <cell r="L2115">
            <v>89252.34</v>
          </cell>
          <cell r="M2115">
            <v>6247.66</v>
          </cell>
        </row>
        <row r="2116">
          <cell r="L2116">
            <v>49065.42</v>
          </cell>
          <cell r="M2116">
            <v>3434.58</v>
          </cell>
        </row>
        <row r="2117">
          <cell r="L2117">
            <v>50000</v>
          </cell>
          <cell r="M2117">
            <v>3500</v>
          </cell>
        </row>
        <row r="2118">
          <cell r="L2118">
            <v>44392.52</v>
          </cell>
          <cell r="M2118">
            <v>3107.48</v>
          </cell>
        </row>
        <row r="2119">
          <cell r="L2119">
            <v>55607.48</v>
          </cell>
          <cell r="M2119">
            <v>3892.52</v>
          </cell>
        </row>
        <row r="2120">
          <cell r="L2120">
            <v>83644.86</v>
          </cell>
          <cell r="M2120">
            <v>5855.14</v>
          </cell>
        </row>
        <row r="2121">
          <cell r="L2121">
            <v>37289.72</v>
          </cell>
          <cell r="M2121">
            <v>2610.2800000000002</v>
          </cell>
        </row>
        <row r="2122">
          <cell r="L2122">
            <v>41588.79</v>
          </cell>
          <cell r="M2122">
            <v>2911.21</v>
          </cell>
        </row>
        <row r="2123">
          <cell r="L2123">
            <v>50000</v>
          </cell>
          <cell r="M2123">
            <v>3500</v>
          </cell>
        </row>
        <row r="2124">
          <cell r="L2124">
            <v>89252.34</v>
          </cell>
          <cell r="M2124">
            <v>6247.66</v>
          </cell>
        </row>
        <row r="2125">
          <cell r="L2125">
            <v>39719.629999999997</v>
          </cell>
          <cell r="M2125">
            <v>2780.37</v>
          </cell>
        </row>
        <row r="2126">
          <cell r="L2126">
            <v>83644.86</v>
          </cell>
          <cell r="M2126">
            <v>5855.14</v>
          </cell>
        </row>
        <row r="2127">
          <cell r="L2127">
            <v>89252.34</v>
          </cell>
          <cell r="M2127">
            <v>6247.66</v>
          </cell>
        </row>
        <row r="2128">
          <cell r="L2128">
            <v>39719.629999999997</v>
          </cell>
          <cell r="M2128">
            <v>2780.37</v>
          </cell>
        </row>
        <row r="2129">
          <cell r="L2129">
            <v>41588.79</v>
          </cell>
          <cell r="M2129">
            <v>2911.21</v>
          </cell>
        </row>
        <row r="2130">
          <cell r="L2130">
            <v>39719.629999999997</v>
          </cell>
          <cell r="M2130">
            <v>2780.37</v>
          </cell>
        </row>
        <row r="2131">
          <cell r="L2131">
            <v>69065.42</v>
          </cell>
          <cell r="M2131">
            <v>4834.58</v>
          </cell>
        </row>
        <row r="2132">
          <cell r="L2132">
            <v>39719.629999999997</v>
          </cell>
          <cell r="M2132">
            <v>2780.37</v>
          </cell>
        </row>
        <row r="2133">
          <cell r="L2133">
            <v>89252.34</v>
          </cell>
          <cell r="M2133">
            <v>6247.66</v>
          </cell>
        </row>
        <row r="2134">
          <cell r="L2134">
            <v>41588.79</v>
          </cell>
          <cell r="M2134">
            <v>2911.21</v>
          </cell>
        </row>
        <row r="2135">
          <cell r="L2135">
            <v>41588.79</v>
          </cell>
          <cell r="M2135">
            <v>2911.21</v>
          </cell>
        </row>
        <row r="2136">
          <cell r="L2136">
            <v>62149.53</v>
          </cell>
          <cell r="M2136">
            <v>4350.47</v>
          </cell>
        </row>
        <row r="2137">
          <cell r="L2137">
            <v>37289.72</v>
          </cell>
          <cell r="M2137">
            <v>2610.2800000000002</v>
          </cell>
        </row>
        <row r="2138">
          <cell r="L2138">
            <v>39719.629999999997</v>
          </cell>
          <cell r="M2138">
            <v>2780.37</v>
          </cell>
        </row>
        <row r="2139">
          <cell r="L2139">
            <v>39719.629999999997</v>
          </cell>
          <cell r="M2139">
            <v>2780.37</v>
          </cell>
        </row>
        <row r="2140">
          <cell r="L2140">
            <v>42149.53</v>
          </cell>
          <cell r="M2140">
            <v>2950.47</v>
          </cell>
        </row>
        <row r="2141">
          <cell r="L2141">
            <v>37289.72</v>
          </cell>
          <cell r="M2141">
            <v>2610.2800000000002</v>
          </cell>
        </row>
        <row r="2142">
          <cell r="L2142">
            <v>89252.34</v>
          </cell>
          <cell r="M2142">
            <v>6247.66</v>
          </cell>
        </row>
        <row r="2143">
          <cell r="L2143">
            <v>52803.74</v>
          </cell>
          <cell r="M2143">
            <v>3696.26</v>
          </cell>
        </row>
        <row r="2144">
          <cell r="L2144">
            <v>41588.79</v>
          </cell>
          <cell r="M2144">
            <v>2911.21</v>
          </cell>
        </row>
        <row r="2145">
          <cell r="L2145">
            <v>83644.86</v>
          </cell>
          <cell r="M2145">
            <v>5855.14</v>
          </cell>
        </row>
        <row r="2146">
          <cell r="L2146">
            <v>39719.629999999997</v>
          </cell>
          <cell r="M2146">
            <v>2780.37</v>
          </cell>
        </row>
        <row r="2147">
          <cell r="L2147">
            <v>84112.15</v>
          </cell>
          <cell r="M2147">
            <v>5887.85</v>
          </cell>
        </row>
        <row r="2148">
          <cell r="L2148">
            <v>83644.86</v>
          </cell>
          <cell r="M2148">
            <v>5855.14</v>
          </cell>
        </row>
        <row r="2149">
          <cell r="L2149">
            <v>59345.79</v>
          </cell>
          <cell r="M2149">
            <v>4154.21</v>
          </cell>
        </row>
        <row r="2150">
          <cell r="L2150">
            <v>41588.79</v>
          </cell>
          <cell r="M2150">
            <v>2911.21</v>
          </cell>
        </row>
        <row r="2151">
          <cell r="L2151">
            <v>56448.6</v>
          </cell>
          <cell r="M2151">
            <v>3951.4</v>
          </cell>
        </row>
        <row r="2152">
          <cell r="L2152">
            <v>41588.79</v>
          </cell>
          <cell r="M2152">
            <v>2911.21</v>
          </cell>
        </row>
        <row r="2153">
          <cell r="L2153">
            <v>41588.79</v>
          </cell>
          <cell r="M2153">
            <v>2911.21</v>
          </cell>
        </row>
        <row r="2154">
          <cell r="L2154">
            <v>89252.34</v>
          </cell>
          <cell r="M2154">
            <v>6247.66</v>
          </cell>
        </row>
        <row r="2155">
          <cell r="L2155">
            <v>68691.59</v>
          </cell>
          <cell r="M2155">
            <v>4808.41</v>
          </cell>
        </row>
        <row r="2156">
          <cell r="L2156">
            <v>42523.360000000001</v>
          </cell>
          <cell r="M2156">
            <v>2976.64</v>
          </cell>
        </row>
        <row r="2157">
          <cell r="L2157">
            <v>37289.72</v>
          </cell>
          <cell r="M2157">
            <v>2610.2800000000002</v>
          </cell>
        </row>
        <row r="2158">
          <cell r="L2158">
            <v>89252.34</v>
          </cell>
          <cell r="M2158">
            <v>6247.66</v>
          </cell>
        </row>
        <row r="2159">
          <cell r="L2159">
            <v>62523.360000000001</v>
          </cell>
          <cell r="M2159">
            <v>4376.6400000000003</v>
          </cell>
        </row>
        <row r="2160">
          <cell r="L2160">
            <v>39719.629999999997</v>
          </cell>
          <cell r="M2160">
            <v>2780.37</v>
          </cell>
        </row>
        <row r="2161">
          <cell r="L2161">
            <v>41588.79</v>
          </cell>
          <cell r="M2161">
            <v>2911.21</v>
          </cell>
        </row>
        <row r="2162">
          <cell r="L2162">
            <v>83644.86</v>
          </cell>
          <cell r="M2162">
            <v>5855.14</v>
          </cell>
        </row>
        <row r="2163">
          <cell r="L2163">
            <v>69065.42</v>
          </cell>
          <cell r="M2163">
            <v>4834.58</v>
          </cell>
        </row>
        <row r="2164">
          <cell r="L2164">
            <v>84112.15</v>
          </cell>
          <cell r="M2164">
            <v>5887.85</v>
          </cell>
        </row>
        <row r="2165">
          <cell r="L2165">
            <v>45327.1</v>
          </cell>
          <cell r="M2165">
            <v>3172.9</v>
          </cell>
        </row>
        <row r="2166">
          <cell r="L2166">
            <v>41588.79</v>
          </cell>
          <cell r="M2166">
            <v>2911.21</v>
          </cell>
        </row>
        <row r="2167">
          <cell r="L2167">
            <v>39719.629999999997</v>
          </cell>
          <cell r="M2167">
            <v>2780.37</v>
          </cell>
        </row>
        <row r="2168">
          <cell r="L2168">
            <v>39719.629999999997</v>
          </cell>
          <cell r="M2168">
            <v>2780.37</v>
          </cell>
        </row>
        <row r="2169">
          <cell r="L2169">
            <v>39719.629999999997</v>
          </cell>
          <cell r="M2169">
            <v>2780.37</v>
          </cell>
        </row>
        <row r="2170">
          <cell r="L2170">
            <v>43457.94</v>
          </cell>
          <cell r="M2170">
            <v>3042.06</v>
          </cell>
        </row>
        <row r="2171">
          <cell r="L2171">
            <v>41588.79</v>
          </cell>
          <cell r="M2171">
            <v>2911.21</v>
          </cell>
        </row>
        <row r="2172">
          <cell r="L2172">
            <v>39719.629999999997</v>
          </cell>
          <cell r="M2172">
            <v>2780.37</v>
          </cell>
        </row>
        <row r="2173">
          <cell r="L2173">
            <v>46261.68</v>
          </cell>
          <cell r="M2173">
            <v>3238.32</v>
          </cell>
        </row>
        <row r="2174">
          <cell r="L2174">
            <v>39719.629999999997</v>
          </cell>
          <cell r="M2174">
            <v>2780.37</v>
          </cell>
        </row>
        <row r="2175">
          <cell r="L2175">
            <v>41588.79</v>
          </cell>
          <cell r="M2175">
            <v>2911.21</v>
          </cell>
        </row>
        <row r="2176">
          <cell r="L2176">
            <v>44859.81</v>
          </cell>
          <cell r="M2176">
            <v>3140.19</v>
          </cell>
        </row>
        <row r="2177">
          <cell r="L2177">
            <v>39719.629999999997</v>
          </cell>
          <cell r="M2177">
            <v>2780.37</v>
          </cell>
        </row>
        <row r="2178">
          <cell r="L2178">
            <v>39719.629999999997</v>
          </cell>
          <cell r="M2178">
            <v>2780.37</v>
          </cell>
        </row>
        <row r="2179">
          <cell r="L2179">
            <v>49813.08</v>
          </cell>
          <cell r="M2179">
            <v>3486.92</v>
          </cell>
        </row>
        <row r="2180">
          <cell r="L2180">
            <v>84112.15</v>
          </cell>
          <cell r="M2180">
            <v>5887.85</v>
          </cell>
        </row>
        <row r="2181">
          <cell r="L2181">
            <v>84112.15</v>
          </cell>
          <cell r="M2181">
            <v>5887.85</v>
          </cell>
        </row>
        <row r="2182">
          <cell r="L2182">
            <v>42990.65</v>
          </cell>
          <cell r="M2182">
            <v>3009.35</v>
          </cell>
        </row>
        <row r="2183">
          <cell r="L2183">
            <v>52803.74</v>
          </cell>
          <cell r="M2183">
            <v>3696.26</v>
          </cell>
        </row>
        <row r="2184">
          <cell r="L2184">
            <v>83644.86</v>
          </cell>
          <cell r="M2184">
            <v>5855.14</v>
          </cell>
        </row>
        <row r="2185">
          <cell r="L2185">
            <v>48598.13</v>
          </cell>
          <cell r="M2185">
            <v>3401.87</v>
          </cell>
        </row>
        <row r="2186">
          <cell r="L2186">
            <v>39719.629999999997</v>
          </cell>
          <cell r="M2186">
            <v>2780.37</v>
          </cell>
        </row>
        <row r="2187">
          <cell r="L2187">
            <v>39719.629999999997</v>
          </cell>
          <cell r="M2187">
            <v>2780.37</v>
          </cell>
        </row>
        <row r="2188">
          <cell r="L2188">
            <v>43457.94</v>
          </cell>
          <cell r="M2188">
            <v>3042.06</v>
          </cell>
        </row>
        <row r="2189">
          <cell r="L2189">
            <v>39719.629999999997</v>
          </cell>
          <cell r="M2189">
            <v>2780.37</v>
          </cell>
        </row>
        <row r="2190">
          <cell r="L2190">
            <v>39719.629999999997</v>
          </cell>
          <cell r="M2190">
            <v>2780.37</v>
          </cell>
        </row>
        <row r="2191">
          <cell r="L2191">
            <v>39719.629999999997</v>
          </cell>
          <cell r="M2191">
            <v>2780.37</v>
          </cell>
        </row>
        <row r="2192">
          <cell r="L2192">
            <v>91121.5</v>
          </cell>
          <cell r="M2192">
            <v>6378.5</v>
          </cell>
        </row>
        <row r="2193">
          <cell r="L2193">
            <v>41588.79</v>
          </cell>
          <cell r="M2193">
            <v>2911.21</v>
          </cell>
        </row>
        <row r="2194">
          <cell r="L2194">
            <v>50467.29</v>
          </cell>
          <cell r="M2194">
            <v>3532.71</v>
          </cell>
        </row>
        <row r="2195">
          <cell r="L2195">
            <v>39719.629999999997</v>
          </cell>
          <cell r="M2195">
            <v>2780.37</v>
          </cell>
        </row>
        <row r="2196">
          <cell r="L2196">
            <v>41588.79</v>
          </cell>
          <cell r="M2196">
            <v>2911.21</v>
          </cell>
        </row>
        <row r="2197">
          <cell r="L2197">
            <v>39719.629999999997</v>
          </cell>
          <cell r="M2197">
            <v>2780.37</v>
          </cell>
        </row>
        <row r="2199">
          <cell r="L2199">
            <v>21121.5</v>
          </cell>
          <cell r="M2199">
            <v>1478.5</v>
          </cell>
        </row>
        <row r="2200">
          <cell r="L2200">
            <v>17757.009999999998</v>
          </cell>
          <cell r="M2200">
            <v>1242.99</v>
          </cell>
        </row>
        <row r="2201">
          <cell r="L2201">
            <v>36448.6</v>
          </cell>
          <cell r="M2201">
            <v>2551.4</v>
          </cell>
        </row>
        <row r="2202">
          <cell r="L2202">
            <v>14953.27</v>
          </cell>
          <cell r="M2202">
            <v>1046.73</v>
          </cell>
        </row>
        <row r="2203">
          <cell r="L2203">
            <v>17757.009999999998</v>
          </cell>
          <cell r="M2203">
            <v>1242.99</v>
          </cell>
        </row>
        <row r="2204">
          <cell r="L2204">
            <v>14018.69</v>
          </cell>
          <cell r="M2204">
            <v>981.31</v>
          </cell>
        </row>
        <row r="2205">
          <cell r="L2205">
            <v>17757.009999999998</v>
          </cell>
          <cell r="M2205">
            <v>1242.99</v>
          </cell>
        </row>
        <row r="2206">
          <cell r="L2206">
            <v>17757.009999999998</v>
          </cell>
          <cell r="M2206">
            <v>1242.99</v>
          </cell>
        </row>
      </sheetData>
      <sheetData sheetId="5">
        <row r="14">
          <cell r="K14">
            <v>46261.68</v>
          </cell>
          <cell r="L14">
            <v>3238.32</v>
          </cell>
        </row>
        <row r="15">
          <cell r="K15">
            <v>46261.68</v>
          </cell>
          <cell r="L15">
            <v>3238.32</v>
          </cell>
        </row>
        <row r="16">
          <cell r="K16">
            <v>46261.68</v>
          </cell>
          <cell r="L16">
            <v>3238.32</v>
          </cell>
        </row>
        <row r="17">
          <cell r="K17">
            <v>46261.68</v>
          </cell>
          <cell r="L17">
            <v>3238.32</v>
          </cell>
        </row>
        <row r="18">
          <cell r="K18">
            <v>46261.68</v>
          </cell>
          <cell r="L18">
            <v>3238.32</v>
          </cell>
        </row>
        <row r="19">
          <cell r="K19">
            <v>46261.68</v>
          </cell>
          <cell r="L19">
            <v>3238.32</v>
          </cell>
        </row>
        <row r="20">
          <cell r="K20">
            <v>46261.68</v>
          </cell>
          <cell r="L20">
            <v>3238.32</v>
          </cell>
        </row>
        <row r="21">
          <cell r="K21">
            <v>46261.68</v>
          </cell>
          <cell r="L21">
            <v>3238.32</v>
          </cell>
        </row>
        <row r="22">
          <cell r="K22">
            <v>46261.68</v>
          </cell>
          <cell r="L22">
            <v>3238.32</v>
          </cell>
        </row>
        <row r="23">
          <cell r="K23">
            <v>46261.68</v>
          </cell>
          <cell r="L23">
            <v>3238.32</v>
          </cell>
        </row>
        <row r="24">
          <cell r="K24">
            <v>46261.68</v>
          </cell>
          <cell r="L24">
            <v>3238.32</v>
          </cell>
        </row>
        <row r="25">
          <cell r="K25">
            <v>46261.68</v>
          </cell>
          <cell r="L25">
            <v>3238.32</v>
          </cell>
        </row>
        <row r="26">
          <cell r="K26">
            <v>46261.68</v>
          </cell>
          <cell r="L26">
            <v>3238.32</v>
          </cell>
        </row>
        <row r="27">
          <cell r="K27">
            <v>46261.68</v>
          </cell>
          <cell r="L27">
            <v>3238.32</v>
          </cell>
        </row>
        <row r="28">
          <cell r="K28">
            <v>46261.68</v>
          </cell>
          <cell r="L28">
            <v>3238.32</v>
          </cell>
        </row>
        <row r="29">
          <cell r="K29">
            <v>46261.68</v>
          </cell>
          <cell r="L29">
            <v>3238.32</v>
          </cell>
        </row>
        <row r="30">
          <cell r="K30">
            <v>46261.68</v>
          </cell>
          <cell r="L30">
            <v>3238.32</v>
          </cell>
        </row>
        <row r="31">
          <cell r="K31">
            <v>46261.68</v>
          </cell>
          <cell r="L31">
            <v>3238.32</v>
          </cell>
        </row>
        <row r="32">
          <cell r="K32">
            <v>46261.68</v>
          </cell>
          <cell r="L32">
            <v>3238.32</v>
          </cell>
        </row>
        <row r="33">
          <cell r="K33">
            <v>46261.68</v>
          </cell>
          <cell r="L33">
            <v>3238.32</v>
          </cell>
        </row>
        <row r="34">
          <cell r="K34">
            <v>46261.68</v>
          </cell>
          <cell r="L34">
            <v>3238.32</v>
          </cell>
        </row>
        <row r="35">
          <cell r="K35">
            <v>46261.68</v>
          </cell>
          <cell r="L35">
            <v>3238.32</v>
          </cell>
        </row>
        <row r="36">
          <cell r="K36">
            <v>46261.68</v>
          </cell>
          <cell r="L36">
            <v>3238.32</v>
          </cell>
        </row>
        <row r="37">
          <cell r="K37">
            <v>46261.68</v>
          </cell>
          <cell r="L37">
            <v>3238.32</v>
          </cell>
        </row>
        <row r="38">
          <cell r="K38">
            <v>46261.68</v>
          </cell>
          <cell r="L38">
            <v>3238.32</v>
          </cell>
        </row>
        <row r="39">
          <cell r="K39">
            <v>46261.68</v>
          </cell>
          <cell r="L39">
            <v>3238.32</v>
          </cell>
        </row>
        <row r="40">
          <cell r="K40">
            <v>46261.68</v>
          </cell>
          <cell r="L40">
            <v>3238.32</v>
          </cell>
        </row>
        <row r="41">
          <cell r="K41">
            <v>46261.68</v>
          </cell>
          <cell r="L41">
            <v>3238.32</v>
          </cell>
        </row>
        <row r="42">
          <cell r="K42">
            <v>46261.68</v>
          </cell>
          <cell r="L42">
            <v>3238.32</v>
          </cell>
        </row>
        <row r="43">
          <cell r="K43">
            <v>46261.68</v>
          </cell>
          <cell r="L43">
            <v>3238.32</v>
          </cell>
        </row>
        <row r="44">
          <cell r="K44">
            <v>46261.68</v>
          </cell>
          <cell r="L44">
            <v>3238.32</v>
          </cell>
        </row>
        <row r="45">
          <cell r="K45">
            <v>46261.68</v>
          </cell>
          <cell r="L45">
            <v>3238.32</v>
          </cell>
        </row>
        <row r="46">
          <cell r="K46">
            <v>46261.68</v>
          </cell>
          <cell r="L46">
            <v>3238.32</v>
          </cell>
        </row>
        <row r="47">
          <cell r="K47">
            <v>46261.68</v>
          </cell>
          <cell r="L47">
            <v>3238.32</v>
          </cell>
        </row>
        <row r="48">
          <cell r="K48">
            <v>80373.83</v>
          </cell>
          <cell r="L48">
            <v>5626.17</v>
          </cell>
        </row>
        <row r="49">
          <cell r="K49">
            <v>72429.91</v>
          </cell>
          <cell r="L49">
            <v>5070.09</v>
          </cell>
        </row>
        <row r="50">
          <cell r="K50">
            <v>143925.23000000001</v>
          </cell>
          <cell r="L50">
            <v>10074.77</v>
          </cell>
        </row>
        <row r="51">
          <cell r="K51">
            <v>46261.68</v>
          </cell>
          <cell r="L51">
            <v>3238.32</v>
          </cell>
        </row>
        <row r="52">
          <cell r="K52">
            <v>81775.7</v>
          </cell>
          <cell r="L52">
            <v>5724.3</v>
          </cell>
        </row>
        <row r="53">
          <cell r="K53">
            <v>46261.68</v>
          </cell>
          <cell r="L53">
            <v>3238.32</v>
          </cell>
        </row>
        <row r="54">
          <cell r="K54">
            <v>46261.68</v>
          </cell>
          <cell r="L54">
            <v>3238.32</v>
          </cell>
        </row>
        <row r="55">
          <cell r="K55">
            <v>46261.68</v>
          </cell>
          <cell r="L55">
            <v>3238.32</v>
          </cell>
        </row>
        <row r="57">
          <cell r="K57">
            <v>41588.79</v>
          </cell>
          <cell r="L57">
            <v>2911.21</v>
          </cell>
        </row>
        <row r="58">
          <cell r="K58">
            <v>36915.89</v>
          </cell>
          <cell r="L58">
            <v>2584.11</v>
          </cell>
        </row>
        <row r="59">
          <cell r="K59">
            <v>36915.89</v>
          </cell>
          <cell r="L59">
            <v>2584.11</v>
          </cell>
        </row>
        <row r="60">
          <cell r="K60">
            <v>36915.89</v>
          </cell>
          <cell r="L60">
            <v>2584.11</v>
          </cell>
        </row>
        <row r="61">
          <cell r="K61">
            <v>36915.89</v>
          </cell>
          <cell r="L61">
            <v>2584.11</v>
          </cell>
        </row>
        <row r="62">
          <cell r="K62">
            <v>36915.89</v>
          </cell>
          <cell r="L62">
            <v>2584.11</v>
          </cell>
        </row>
        <row r="63">
          <cell r="K63">
            <v>36915.89</v>
          </cell>
          <cell r="L63">
            <v>2584.11</v>
          </cell>
        </row>
        <row r="64">
          <cell r="K64">
            <v>36915.89</v>
          </cell>
          <cell r="L64">
            <v>2584.11</v>
          </cell>
        </row>
        <row r="65">
          <cell r="K65">
            <v>39719.629999999997</v>
          </cell>
          <cell r="L65">
            <v>2780.37</v>
          </cell>
        </row>
        <row r="66">
          <cell r="K66">
            <v>36915.89</v>
          </cell>
          <cell r="L66">
            <v>2584.11</v>
          </cell>
        </row>
        <row r="67">
          <cell r="K67">
            <v>39719.629999999997</v>
          </cell>
          <cell r="L67">
            <v>2780.37</v>
          </cell>
        </row>
        <row r="68">
          <cell r="K68">
            <v>36915.89</v>
          </cell>
          <cell r="L68">
            <v>2584.11</v>
          </cell>
        </row>
        <row r="69">
          <cell r="K69">
            <v>36915.89</v>
          </cell>
          <cell r="L69">
            <v>2584.11</v>
          </cell>
        </row>
        <row r="70">
          <cell r="K70">
            <v>39719.629999999997</v>
          </cell>
          <cell r="L70">
            <v>2780.37</v>
          </cell>
        </row>
        <row r="71">
          <cell r="K71">
            <v>41588.79</v>
          </cell>
          <cell r="L71">
            <v>2911.21</v>
          </cell>
        </row>
        <row r="72">
          <cell r="K72">
            <v>39719.629999999997</v>
          </cell>
          <cell r="L72">
            <v>2780.37</v>
          </cell>
        </row>
        <row r="73">
          <cell r="K73">
            <v>41588.79</v>
          </cell>
          <cell r="L73">
            <v>2911.21</v>
          </cell>
        </row>
        <row r="74">
          <cell r="K74">
            <v>36915.89</v>
          </cell>
          <cell r="L74">
            <v>2584.11</v>
          </cell>
        </row>
        <row r="75">
          <cell r="K75">
            <v>41588.79</v>
          </cell>
          <cell r="L75">
            <v>2911.21</v>
          </cell>
        </row>
        <row r="76">
          <cell r="K76">
            <v>39719.629999999997</v>
          </cell>
          <cell r="L76">
            <v>2780.37</v>
          </cell>
        </row>
        <row r="77">
          <cell r="K77">
            <v>41588.79</v>
          </cell>
          <cell r="L77">
            <v>2911.21</v>
          </cell>
        </row>
        <row r="78">
          <cell r="K78">
            <v>39719.629999999997</v>
          </cell>
          <cell r="L78">
            <v>2780.37</v>
          </cell>
        </row>
        <row r="79">
          <cell r="K79">
            <v>36915.89</v>
          </cell>
          <cell r="L79">
            <v>2584.11</v>
          </cell>
        </row>
        <row r="80">
          <cell r="K80">
            <v>41588.79</v>
          </cell>
          <cell r="L80">
            <v>2911.21</v>
          </cell>
        </row>
        <row r="81">
          <cell r="K81">
            <v>36915.89</v>
          </cell>
          <cell r="L81">
            <v>2584.11</v>
          </cell>
        </row>
        <row r="82">
          <cell r="K82">
            <v>39719.629999999997</v>
          </cell>
          <cell r="L82">
            <v>2780.37</v>
          </cell>
        </row>
        <row r="83">
          <cell r="K83">
            <v>39719.629999999997</v>
          </cell>
          <cell r="L83">
            <v>2780.37</v>
          </cell>
        </row>
        <row r="84">
          <cell r="K84">
            <v>36915.89</v>
          </cell>
          <cell r="L84">
            <v>2584.11</v>
          </cell>
        </row>
        <row r="85">
          <cell r="K85">
            <v>36915.89</v>
          </cell>
          <cell r="L85">
            <v>2584.11</v>
          </cell>
        </row>
        <row r="86">
          <cell r="K86">
            <v>39719.629999999997</v>
          </cell>
          <cell r="L86">
            <v>2780.37</v>
          </cell>
        </row>
        <row r="87">
          <cell r="K87">
            <v>36915.89</v>
          </cell>
          <cell r="L87">
            <v>2584.11</v>
          </cell>
        </row>
        <row r="88">
          <cell r="K88">
            <v>36915.89</v>
          </cell>
          <cell r="L88">
            <v>2584.11</v>
          </cell>
        </row>
        <row r="89">
          <cell r="K89">
            <v>41588.79</v>
          </cell>
          <cell r="L89">
            <v>2911.21</v>
          </cell>
        </row>
        <row r="90">
          <cell r="K90">
            <v>36915.89</v>
          </cell>
          <cell r="L90">
            <v>2584.11</v>
          </cell>
        </row>
        <row r="91">
          <cell r="K91">
            <v>39719.629999999997</v>
          </cell>
          <cell r="L91">
            <v>2780.37</v>
          </cell>
        </row>
        <row r="92">
          <cell r="K92">
            <v>36915.89</v>
          </cell>
          <cell r="L92">
            <v>2584.11</v>
          </cell>
        </row>
        <row r="93">
          <cell r="K93">
            <v>41588.79</v>
          </cell>
          <cell r="L93">
            <v>2911.21</v>
          </cell>
        </row>
        <row r="94">
          <cell r="K94">
            <v>36915.89</v>
          </cell>
          <cell r="L94">
            <v>2584.11</v>
          </cell>
        </row>
        <row r="95">
          <cell r="K95">
            <v>39719.629999999997</v>
          </cell>
          <cell r="L95">
            <v>2780.37</v>
          </cell>
        </row>
        <row r="96">
          <cell r="K96">
            <v>39719.629999999997</v>
          </cell>
          <cell r="L96">
            <v>2780.37</v>
          </cell>
        </row>
        <row r="97">
          <cell r="K97">
            <v>44018.69</v>
          </cell>
          <cell r="L97">
            <v>3081.31</v>
          </cell>
        </row>
        <row r="98">
          <cell r="K98">
            <v>36915.89</v>
          </cell>
          <cell r="L98">
            <v>2584.11</v>
          </cell>
        </row>
        <row r="99">
          <cell r="K99">
            <v>36915.89</v>
          </cell>
          <cell r="L99">
            <v>2584.11</v>
          </cell>
        </row>
        <row r="100">
          <cell r="K100">
            <v>41588.79</v>
          </cell>
          <cell r="L100">
            <v>2911.21</v>
          </cell>
        </row>
        <row r="101">
          <cell r="K101">
            <v>36915.89</v>
          </cell>
          <cell r="L101">
            <v>2584.11</v>
          </cell>
        </row>
        <row r="102">
          <cell r="K102">
            <v>41588.79</v>
          </cell>
          <cell r="L102">
            <v>2911.21</v>
          </cell>
        </row>
        <row r="103">
          <cell r="K103">
            <v>39719.629999999997</v>
          </cell>
          <cell r="L103">
            <v>2780.37</v>
          </cell>
        </row>
        <row r="104">
          <cell r="K104">
            <v>41588.79</v>
          </cell>
          <cell r="L104">
            <v>2911.21</v>
          </cell>
        </row>
        <row r="105">
          <cell r="K105">
            <v>39719.629999999997</v>
          </cell>
          <cell r="L105">
            <v>2780.37</v>
          </cell>
        </row>
        <row r="106">
          <cell r="K106">
            <v>41588.79</v>
          </cell>
          <cell r="L106">
            <v>2911.21</v>
          </cell>
        </row>
        <row r="107">
          <cell r="K107">
            <v>41588.79</v>
          </cell>
          <cell r="L107">
            <v>2911.21</v>
          </cell>
        </row>
        <row r="108">
          <cell r="K108">
            <v>39719.629999999997</v>
          </cell>
          <cell r="L108">
            <v>2780.37</v>
          </cell>
        </row>
        <row r="109">
          <cell r="K109">
            <v>36915.89</v>
          </cell>
          <cell r="L109">
            <v>2584.11</v>
          </cell>
        </row>
        <row r="110">
          <cell r="K110">
            <v>41588.79</v>
          </cell>
          <cell r="L110">
            <v>2911.21</v>
          </cell>
        </row>
        <row r="111">
          <cell r="K111">
            <v>36915.89</v>
          </cell>
          <cell r="L111">
            <v>2584.11</v>
          </cell>
        </row>
        <row r="112">
          <cell r="K112">
            <v>41588.79</v>
          </cell>
          <cell r="L112">
            <v>2911.21</v>
          </cell>
        </row>
        <row r="113">
          <cell r="K113">
            <v>41588.79</v>
          </cell>
          <cell r="L113">
            <v>2911.21</v>
          </cell>
        </row>
        <row r="114">
          <cell r="K114">
            <v>41588.79</v>
          </cell>
          <cell r="L114">
            <v>2911.21</v>
          </cell>
        </row>
        <row r="115">
          <cell r="K115">
            <v>41588.79</v>
          </cell>
          <cell r="L115">
            <v>2911.21</v>
          </cell>
        </row>
        <row r="116">
          <cell r="K116">
            <v>36915.89</v>
          </cell>
          <cell r="L116">
            <v>2584.11</v>
          </cell>
        </row>
        <row r="117">
          <cell r="K117">
            <v>44018.69</v>
          </cell>
          <cell r="L117">
            <v>3081.31</v>
          </cell>
        </row>
        <row r="118">
          <cell r="K118">
            <v>41588.79</v>
          </cell>
          <cell r="L118">
            <v>2911.21</v>
          </cell>
        </row>
        <row r="119">
          <cell r="K119">
            <v>39719.629999999997</v>
          </cell>
          <cell r="L119">
            <v>2780.37</v>
          </cell>
        </row>
        <row r="120">
          <cell r="K120">
            <v>41588.79</v>
          </cell>
          <cell r="L120">
            <v>2911.21</v>
          </cell>
        </row>
        <row r="121">
          <cell r="K121">
            <v>36915.89</v>
          </cell>
          <cell r="L121">
            <v>2584.11</v>
          </cell>
        </row>
        <row r="122">
          <cell r="K122">
            <v>39719.629999999997</v>
          </cell>
          <cell r="L122">
            <v>2780.37</v>
          </cell>
        </row>
        <row r="123">
          <cell r="K123">
            <v>36915.89</v>
          </cell>
          <cell r="L123">
            <v>2584.11</v>
          </cell>
        </row>
        <row r="124">
          <cell r="K124">
            <v>41588.79</v>
          </cell>
          <cell r="L124">
            <v>2911.21</v>
          </cell>
        </row>
        <row r="125">
          <cell r="K125">
            <v>40000</v>
          </cell>
          <cell r="L125">
            <v>2800</v>
          </cell>
        </row>
        <row r="126">
          <cell r="K126">
            <v>36915.89</v>
          </cell>
          <cell r="L126">
            <v>2584.11</v>
          </cell>
        </row>
        <row r="127">
          <cell r="K127">
            <v>36915.89</v>
          </cell>
          <cell r="L127">
            <v>2584.11</v>
          </cell>
        </row>
        <row r="128">
          <cell r="K128">
            <v>41588.79</v>
          </cell>
          <cell r="L128">
            <v>2911.21</v>
          </cell>
        </row>
        <row r="129">
          <cell r="K129">
            <v>36915.89</v>
          </cell>
          <cell r="L129">
            <v>2584.11</v>
          </cell>
        </row>
        <row r="130">
          <cell r="K130">
            <v>36915.89</v>
          </cell>
          <cell r="L130">
            <v>2584.11</v>
          </cell>
        </row>
        <row r="131">
          <cell r="K131">
            <v>39719.629999999997</v>
          </cell>
          <cell r="L131">
            <v>2780.37</v>
          </cell>
        </row>
        <row r="132">
          <cell r="K132">
            <v>39719.629999999997</v>
          </cell>
          <cell r="L132">
            <v>2780.37</v>
          </cell>
        </row>
        <row r="133">
          <cell r="K133">
            <v>41588.79</v>
          </cell>
          <cell r="L133">
            <v>2911.21</v>
          </cell>
        </row>
        <row r="134">
          <cell r="K134">
            <v>41588.79</v>
          </cell>
          <cell r="L134">
            <v>2911.21</v>
          </cell>
        </row>
        <row r="135">
          <cell r="K135">
            <v>36915.89</v>
          </cell>
          <cell r="L135">
            <v>2584.11</v>
          </cell>
        </row>
        <row r="136">
          <cell r="K136">
            <v>39719.629999999997</v>
          </cell>
          <cell r="L136">
            <v>2780.37</v>
          </cell>
        </row>
        <row r="137">
          <cell r="K137">
            <v>36915.89</v>
          </cell>
          <cell r="L137">
            <v>2584.11</v>
          </cell>
        </row>
        <row r="138">
          <cell r="K138">
            <v>36915.89</v>
          </cell>
          <cell r="L138">
            <v>2584.11</v>
          </cell>
        </row>
        <row r="139">
          <cell r="K139">
            <v>39719.629999999997</v>
          </cell>
          <cell r="L139">
            <v>2780.37</v>
          </cell>
        </row>
        <row r="140">
          <cell r="K140">
            <v>41588.79</v>
          </cell>
          <cell r="L140">
            <v>2911.21</v>
          </cell>
        </row>
        <row r="141">
          <cell r="K141">
            <v>36915.89</v>
          </cell>
          <cell r="L141">
            <v>2584.11</v>
          </cell>
        </row>
        <row r="142">
          <cell r="K142">
            <v>36915.89</v>
          </cell>
          <cell r="L142">
            <v>2584.11</v>
          </cell>
        </row>
        <row r="143">
          <cell r="K143">
            <v>36915.89</v>
          </cell>
          <cell r="L143">
            <v>2584.11</v>
          </cell>
        </row>
        <row r="144">
          <cell r="K144">
            <v>39719.629999999997</v>
          </cell>
          <cell r="L144">
            <v>2780.37</v>
          </cell>
        </row>
        <row r="145">
          <cell r="K145">
            <v>41588.79</v>
          </cell>
          <cell r="L145">
            <v>2911.21</v>
          </cell>
        </row>
        <row r="146">
          <cell r="K146">
            <v>36915.89</v>
          </cell>
          <cell r="L146">
            <v>2584.11</v>
          </cell>
        </row>
        <row r="147">
          <cell r="K147">
            <v>39719.629999999997</v>
          </cell>
          <cell r="L147">
            <v>2780.37</v>
          </cell>
        </row>
        <row r="148">
          <cell r="K148">
            <v>41588.79</v>
          </cell>
          <cell r="L148">
            <v>2911.21</v>
          </cell>
        </row>
        <row r="149">
          <cell r="K149">
            <v>36915.89</v>
          </cell>
          <cell r="L149">
            <v>2584.11</v>
          </cell>
        </row>
        <row r="150">
          <cell r="K150">
            <v>39719.629999999997</v>
          </cell>
          <cell r="L150">
            <v>2780.37</v>
          </cell>
        </row>
        <row r="151">
          <cell r="K151">
            <v>36915.89</v>
          </cell>
          <cell r="L151">
            <v>2584.11</v>
          </cell>
        </row>
        <row r="152">
          <cell r="K152">
            <v>36915.89</v>
          </cell>
          <cell r="L152">
            <v>2584.11</v>
          </cell>
        </row>
        <row r="153">
          <cell r="K153">
            <v>36915.89</v>
          </cell>
          <cell r="L153">
            <v>2584.11</v>
          </cell>
        </row>
        <row r="154">
          <cell r="K154">
            <v>39719.629999999997</v>
          </cell>
          <cell r="L154">
            <v>2780.37</v>
          </cell>
        </row>
        <row r="155">
          <cell r="K155">
            <v>41588.79</v>
          </cell>
          <cell r="L155">
            <v>2911.21</v>
          </cell>
        </row>
        <row r="156">
          <cell r="K156">
            <v>36915.89</v>
          </cell>
          <cell r="L156">
            <v>2584.11</v>
          </cell>
        </row>
        <row r="157">
          <cell r="K157">
            <v>41588.79</v>
          </cell>
          <cell r="L157">
            <v>2911.21</v>
          </cell>
        </row>
        <row r="158">
          <cell r="K158">
            <v>39719.629999999997</v>
          </cell>
          <cell r="L158">
            <v>2780.37</v>
          </cell>
        </row>
        <row r="159">
          <cell r="K159">
            <v>39719.629999999997</v>
          </cell>
          <cell r="L159">
            <v>2780.37</v>
          </cell>
        </row>
        <row r="160">
          <cell r="K160">
            <v>39719.629999999997</v>
          </cell>
          <cell r="L160">
            <v>2780.37</v>
          </cell>
        </row>
        <row r="161">
          <cell r="K161">
            <v>36915.89</v>
          </cell>
          <cell r="L161">
            <v>2584.11</v>
          </cell>
        </row>
        <row r="162">
          <cell r="K162">
            <v>39719.629999999997</v>
          </cell>
          <cell r="L162">
            <v>2780.37</v>
          </cell>
        </row>
        <row r="163">
          <cell r="K163">
            <v>36915.89</v>
          </cell>
          <cell r="L163">
            <v>2584.11</v>
          </cell>
        </row>
        <row r="164">
          <cell r="K164">
            <v>36915.89</v>
          </cell>
          <cell r="L164">
            <v>2584.11</v>
          </cell>
        </row>
        <row r="165">
          <cell r="K165">
            <v>41588.79</v>
          </cell>
          <cell r="L165">
            <v>2911.21</v>
          </cell>
        </row>
        <row r="166">
          <cell r="K166">
            <v>41588.79</v>
          </cell>
          <cell r="L166">
            <v>2911.21</v>
          </cell>
        </row>
        <row r="167">
          <cell r="K167">
            <v>36915.89</v>
          </cell>
          <cell r="L167">
            <v>2584.11</v>
          </cell>
        </row>
        <row r="168">
          <cell r="K168">
            <v>36915.89</v>
          </cell>
          <cell r="L168">
            <v>2584.11</v>
          </cell>
        </row>
        <row r="169">
          <cell r="K169">
            <v>36915.89</v>
          </cell>
          <cell r="L169">
            <v>2584.11</v>
          </cell>
        </row>
        <row r="170">
          <cell r="K170">
            <v>36915.89</v>
          </cell>
          <cell r="L170">
            <v>2584.11</v>
          </cell>
        </row>
        <row r="171">
          <cell r="K171">
            <v>36915.89</v>
          </cell>
          <cell r="L171">
            <v>2584.11</v>
          </cell>
        </row>
        <row r="172">
          <cell r="K172">
            <v>39719.629999999997</v>
          </cell>
          <cell r="L172">
            <v>2780.37</v>
          </cell>
        </row>
        <row r="173">
          <cell r="K173">
            <v>36915.89</v>
          </cell>
          <cell r="L173">
            <v>2584.11</v>
          </cell>
        </row>
        <row r="174">
          <cell r="K174">
            <v>36915.89</v>
          </cell>
          <cell r="L174">
            <v>2584.11</v>
          </cell>
        </row>
        <row r="175">
          <cell r="K175">
            <v>41588.79</v>
          </cell>
          <cell r="L175">
            <v>2911.21</v>
          </cell>
        </row>
        <row r="176">
          <cell r="K176">
            <v>39719.629999999997</v>
          </cell>
          <cell r="L176">
            <v>2780.37</v>
          </cell>
        </row>
        <row r="177">
          <cell r="K177">
            <v>41588.79</v>
          </cell>
          <cell r="L177">
            <v>2911.21</v>
          </cell>
        </row>
        <row r="178">
          <cell r="K178">
            <v>36915.89</v>
          </cell>
          <cell r="L178">
            <v>2584.11</v>
          </cell>
        </row>
        <row r="179">
          <cell r="K179">
            <v>36915.89</v>
          </cell>
          <cell r="L179">
            <v>2584.11</v>
          </cell>
        </row>
        <row r="180">
          <cell r="K180">
            <v>41588.79</v>
          </cell>
          <cell r="L180">
            <v>2911.21</v>
          </cell>
        </row>
        <row r="181">
          <cell r="K181">
            <v>36915.89</v>
          </cell>
          <cell r="L181">
            <v>2584.11</v>
          </cell>
        </row>
        <row r="182">
          <cell r="K182">
            <v>36915.89</v>
          </cell>
          <cell r="L182">
            <v>2584.11</v>
          </cell>
        </row>
        <row r="183">
          <cell r="K183">
            <v>36915.89</v>
          </cell>
          <cell r="L183">
            <v>2584.11</v>
          </cell>
        </row>
        <row r="184">
          <cell r="K184">
            <v>39719.629999999997</v>
          </cell>
          <cell r="L184">
            <v>2780.37</v>
          </cell>
        </row>
        <row r="185">
          <cell r="K185">
            <v>36915.89</v>
          </cell>
          <cell r="L185">
            <v>2584.11</v>
          </cell>
        </row>
        <row r="186">
          <cell r="K186">
            <v>36915.89</v>
          </cell>
          <cell r="L186">
            <v>2584.11</v>
          </cell>
        </row>
        <row r="187">
          <cell r="K187">
            <v>36915.89</v>
          </cell>
          <cell r="L187">
            <v>2584.11</v>
          </cell>
        </row>
        <row r="188">
          <cell r="K188">
            <v>36915.89</v>
          </cell>
          <cell r="L188">
            <v>2584.11</v>
          </cell>
        </row>
        <row r="189">
          <cell r="K189">
            <v>36915.89</v>
          </cell>
          <cell r="L189">
            <v>2584.11</v>
          </cell>
        </row>
        <row r="190">
          <cell r="K190">
            <v>36915.89</v>
          </cell>
          <cell r="L190">
            <v>2584.11</v>
          </cell>
        </row>
        <row r="191">
          <cell r="K191">
            <v>39719.629999999997</v>
          </cell>
          <cell r="L191">
            <v>2780.37</v>
          </cell>
        </row>
        <row r="192">
          <cell r="K192">
            <v>39719.629999999997</v>
          </cell>
          <cell r="L192">
            <v>2780.37</v>
          </cell>
        </row>
        <row r="193">
          <cell r="K193">
            <v>36915.89</v>
          </cell>
          <cell r="L193">
            <v>2584.11</v>
          </cell>
        </row>
        <row r="194">
          <cell r="K194">
            <v>36915.89</v>
          </cell>
          <cell r="L194">
            <v>2584.11</v>
          </cell>
        </row>
        <row r="195">
          <cell r="K195">
            <v>36915.89</v>
          </cell>
          <cell r="L195">
            <v>2584.11</v>
          </cell>
        </row>
        <row r="196">
          <cell r="K196">
            <v>36915.89</v>
          </cell>
          <cell r="L196">
            <v>2584.11</v>
          </cell>
        </row>
        <row r="197">
          <cell r="K197">
            <v>34112.15</v>
          </cell>
          <cell r="L197">
            <v>2387.85</v>
          </cell>
        </row>
        <row r="198">
          <cell r="K198">
            <v>39719.629999999997</v>
          </cell>
          <cell r="L198">
            <v>2780.37</v>
          </cell>
        </row>
        <row r="199">
          <cell r="K199">
            <v>36915.89</v>
          </cell>
          <cell r="L199">
            <v>2584.11</v>
          </cell>
        </row>
        <row r="200">
          <cell r="K200">
            <v>36915.89</v>
          </cell>
          <cell r="L200">
            <v>2584.11</v>
          </cell>
        </row>
        <row r="201">
          <cell r="K201">
            <v>49065.42</v>
          </cell>
          <cell r="L201">
            <v>3434.58</v>
          </cell>
        </row>
        <row r="202">
          <cell r="K202">
            <v>39719.629999999997</v>
          </cell>
          <cell r="L202">
            <v>2780.37</v>
          </cell>
        </row>
        <row r="203">
          <cell r="K203">
            <v>41588.79</v>
          </cell>
          <cell r="L203">
            <v>2911.21</v>
          </cell>
        </row>
        <row r="204">
          <cell r="K204">
            <v>39719.629999999997</v>
          </cell>
          <cell r="L204">
            <v>2780.37</v>
          </cell>
        </row>
        <row r="205">
          <cell r="K205">
            <v>36915.89</v>
          </cell>
          <cell r="L205">
            <v>2584.11</v>
          </cell>
        </row>
        <row r="206">
          <cell r="K206">
            <v>36915.89</v>
          </cell>
          <cell r="L206">
            <v>2584.11</v>
          </cell>
        </row>
        <row r="207">
          <cell r="K207">
            <v>36915.89</v>
          </cell>
          <cell r="L207">
            <v>2584.11</v>
          </cell>
        </row>
        <row r="208">
          <cell r="K208">
            <v>41588.79</v>
          </cell>
          <cell r="L208">
            <v>2911.21</v>
          </cell>
        </row>
        <row r="209">
          <cell r="K209">
            <v>36915.89</v>
          </cell>
          <cell r="L209">
            <v>2584.11</v>
          </cell>
        </row>
        <row r="210">
          <cell r="K210">
            <v>41588.79</v>
          </cell>
          <cell r="L210">
            <v>2911.21</v>
          </cell>
        </row>
        <row r="211">
          <cell r="K211">
            <v>41588.79</v>
          </cell>
          <cell r="L211">
            <v>2911.21</v>
          </cell>
        </row>
        <row r="212">
          <cell r="K212">
            <v>39719.629999999997</v>
          </cell>
          <cell r="L212">
            <v>2780.37</v>
          </cell>
        </row>
        <row r="213">
          <cell r="K213">
            <v>36915.89</v>
          </cell>
          <cell r="L213">
            <v>2584.11</v>
          </cell>
        </row>
        <row r="214">
          <cell r="K214">
            <v>36915.89</v>
          </cell>
          <cell r="L214">
            <v>2584.11</v>
          </cell>
        </row>
        <row r="215">
          <cell r="K215">
            <v>41588.79</v>
          </cell>
          <cell r="L215">
            <v>2911.21</v>
          </cell>
        </row>
        <row r="216">
          <cell r="K216">
            <v>36915.89</v>
          </cell>
          <cell r="L216">
            <v>2584.11</v>
          </cell>
        </row>
        <row r="217">
          <cell r="K217">
            <v>39719.629999999997</v>
          </cell>
          <cell r="L217">
            <v>2780.37</v>
          </cell>
        </row>
        <row r="218">
          <cell r="K218">
            <v>36915.89</v>
          </cell>
          <cell r="L218">
            <v>2584.11</v>
          </cell>
        </row>
        <row r="219">
          <cell r="K219">
            <v>36915.89</v>
          </cell>
          <cell r="L219">
            <v>2584.11</v>
          </cell>
        </row>
        <row r="220">
          <cell r="K220">
            <v>39719.629999999997</v>
          </cell>
          <cell r="L220">
            <v>2780.37</v>
          </cell>
        </row>
        <row r="221">
          <cell r="K221">
            <v>36915.89</v>
          </cell>
          <cell r="L221">
            <v>2584.11</v>
          </cell>
        </row>
        <row r="222">
          <cell r="K222">
            <v>36915.89</v>
          </cell>
          <cell r="L222">
            <v>2584.11</v>
          </cell>
        </row>
        <row r="223">
          <cell r="K223">
            <v>41588.79</v>
          </cell>
          <cell r="L223">
            <v>2911.21</v>
          </cell>
        </row>
        <row r="224">
          <cell r="K224">
            <v>41588.79</v>
          </cell>
          <cell r="L224">
            <v>2911.21</v>
          </cell>
        </row>
        <row r="225">
          <cell r="K225">
            <v>36915.89</v>
          </cell>
          <cell r="L225">
            <v>2584.11</v>
          </cell>
        </row>
        <row r="226">
          <cell r="K226">
            <v>39719.629999999997</v>
          </cell>
          <cell r="L226">
            <v>2780.37</v>
          </cell>
        </row>
        <row r="227">
          <cell r="K227">
            <v>36915.89</v>
          </cell>
          <cell r="L227">
            <v>2584.11</v>
          </cell>
        </row>
        <row r="228">
          <cell r="K228">
            <v>41588.79</v>
          </cell>
          <cell r="L228">
            <v>2911.21</v>
          </cell>
        </row>
        <row r="229">
          <cell r="K229">
            <v>41588.79</v>
          </cell>
          <cell r="L229">
            <v>2911.21</v>
          </cell>
        </row>
        <row r="230">
          <cell r="K230">
            <v>39719.629999999997</v>
          </cell>
          <cell r="L230">
            <v>2780.37</v>
          </cell>
        </row>
        <row r="231">
          <cell r="K231">
            <v>41588.79</v>
          </cell>
          <cell r="L231">
            <v>2911.21</v>
          </cell>
        </row>
        <row r="232">
          <cell r="K232">
            <v>36915.89</v>
          </cell>
          <cell r="L232">
            <v>2584.11</v>
          </cell>
        </row>
        <row r="233">
          <cell r="K233">
            <v>36915.89</v>
          </cell>
          <cell r="L233">
            <v>2584.11</v>
          </cell>
        </row>
        <row r="234">
          <cell r="K234">
            <v>36915.89</v>
          </cell>
          <cell r="L234">
            <v>2584.11</v>
          </cell>
        </row>
        <row r="235">
          <cell r="K235">
            <v>41588.79</v>
          </cell>
          <cell r="L235">
            <v>2911.21</v>
          </cell>
        </row>
        <row r="236">
          <cell r="K236">
            <v>41588.79</v>
          </cell>
          <cell r="L236">
            <v>2911.21</v>
          </cell>
        </row>
        <row r="237">
          <cell r="K237">
            <v>36915.89</v>
          </cell>
          <cell r="L237">
            <v>2584.11</v>
          </cell>
        </row>
        <row r="238">
          <cell r="K238">
            <v>36915.89</v>
          </cell>
          <cell r="L238">
            <v>2584.11</v>
          </cell>
        </row>
        <row r="239">
          <cell r="K239">
            <v>39719.629999999997</v>
          </cell>
          <cell r="L239">
            <v>2780.37</v>
          </cell>
        </row>
        <row r="240">
          <cell r="K240">
            <v>36915.89</v>
          </cell>
          <cell r="L240">
            <v>2584.11</v>
          </cell>
        </row>
        <row r="241">
          <cell r="K241">
            <v>41588.79</v>
          </cell>
          <cell r="L241">
            <v>2911.21</v>
          </cell>
        </row>
        <row r="242">
          <cell r="K242">
            <v>39719.629999999997</v>
          </cell>
          <cell r="L242">
            <v>2780.37</v>
          </cell>
        </row>
        <row r="243">
          <cell r="K243">
            <v>41588.79</v>
          </cell>
          <cell r="L243">
            <v>2911.21</v>
          </cell>
        </row>
        <row r="244">
          <cell r="K244">
            <v>39719.629999999997</v>
          </cell>
          <cell r="L244">
            <v>2780.37</v>
          </cell>
        </row>
        <row r="245">
          <cell r="K245">
            <v>36915.89</v>
          </cell>
          <cell r="L245">
            <v>2584.11</v>
          </cell>
        </row>
        <row r="246">
          <cell r="K246">
            <v>36915.89</v>
          </cell>
          <cell r="L246">
            <v>2584.11</v>
          </cell>
        </row>
        <row r="247">
          <cell r="K247">
            <v>41588.79</v>
          </cell>
          <cell r="L247">
            <v>2911.21</v>
          </cell>
        </row>
        <row r="248">
          <cell r="K248">
            <v>34112.15</v>
          </cell>
          <cell r="L248">
            <v>287.85000000000002</v>
          </cell>
        </row>
        <row r="249">
          <cell r="K249">
            <v>39719.629999999997</v>
          </cell>
          <cell r="L249">
            <v>2780.37</v>
          </cell>
        </row>
        <row r="250">
          <cell r="K250">
            <v>51121.5</v>
          </cell>
          <cell r="L250">
            <v>3578.5</v>
          </cell>
        </row>
        <row r="251">
          <cell r="K251">
            <v>39719.629999999997</v>
          </cell>
          <cell r="L251">
            <v>2780.37</v>
          </cell>
        </row>
        <row r="252">
          <cell r="K252">
            <v>44018.69</v>
          </cell>
          <cell r="L252">
            <v>3081.31</v>
          </cell>
        </row>
        <row r="253">
          <cell r="K253">
            <v>41588.79</v>
          </cell>
          <cell r="L253">
            <v>2911.21</v>
          </cell>
        </row>
        <row r="254">
          <cell r="K254">
            <v>36915.89</v>
          </cell>
          <cell r="L254">
            <v>2584.11</v>
          </cell>
        </row>
        <row r="255">
          <cell r="K255">
            <v>36915.89</v>
          </cell>
          <cell r="L255">
            <v>2584.11</v>
          </cell>
        </row>
        <row r="256">
          <cell r="K256">
            <v>36915.89</v>
          </cell>
          <cell r="L256">
            <v>2584.11</v>
          </cell>
        </row>
        <row r="257">
          <cell r="K257">
            <v>36915.89</v>
          </cell>
          <cell r="L257">
            <v>2584.11</v>
          </cell>
        </row>
        <row r="258">
          <cell r="K258">
            <v>39719.629999999997</v>
          </cell>
          <cell r="L258">
            <v>2780.37</v>
          </cell>
        </row>
        <row r="259">
          <cell r="K259">
            <v>36915.89</v>
          </cell>
          <cell r="L259">
            <v>2584.11</v>
          </cell>
        </row>
        <row r="260">
          <cell r="K260">
            <v>39719.629999999997</v>
          </cell>
          <cell r="L260">
            <v>2780.37</v>
          </cell>
        </row>
        <row r="261">
          <cell r="K261">
            <v>36915.89</v>
          </cell>
          <cell r="L261">
            <v>2584.11</v>
          </cell>
        </row>
        <row r="262">
          <cell r="K262">
            <v>36915.89</v>
          </cell>
          <cell r="L262">
            <v>2584.11</v>
          </cell>
        </row>
        <row r="263">
          <cell r="K263">
            <v>36915.89</v>
          </cell>
          <cell r="L263">
            <v>2584.11</v>
          </cell>
        </row>
        <row r="264">
          <cell r="K264">
            <v>39719.629999999997</v>
          </cell>
          <cell r="L264">
            <v>2780.37</v>
          </cell>
        </row>
        <row r="265">
          <cell r="K265">
            <v>36915.89</v>
          </cell>
          <cell r="L265">
            <v>2584.11</v>
          </cell>
        </row>
        <row r="266">
          <cell r="K266">
            <v>47663.55</v>
          </cell>
          <cell r="L266">
            <v>3336.45</v>
          </cell>
        </row>
        <row r="267">
          <cell r="K267">
            <v>36915.89</v>
          </cell>
          <cell r="L267">
            <v>2584.11</v>
          </cell>
        </row>
        <row r="268">
          <cell r="K268">
            <v>36915.89</v>
          </cell>
          <cell r="L268">
            <v>2584.11</v>
          </cell>
        </row>
        <row r="269">
          <cell r="K269">
            <v>39719.629999999997</v>
          </cell>
          <cell r="L269">
            <v>2780.37</v>
          </cell>
        </row>
        <row r="270">
          <cell r="K270">
            <v>39719.629999999997</v>
          </cell>
          <cell r="L270">
            <v>2780.37</v>
          </cell>
        </row>
        <row r="271">
          <cell r="K271">
            <v>39719.629999999997</v>
          </cell>
          <cell r="L271">
            <v>2780.37</v>
          </cell>
        </row>
        <row r="272">
          <cell r="K272">
            <v>36915.89</v>
          </cell>
          <cell r="L272">
            <v>2584.11</v>
          </cell>
        </row>
        <row r="273">
          <cell r="K273">
            <v>39719.629999999997</v>
          </cell>
          <cell r="L273">
            <v>2780.37</v>
          </cell>
        </row>
        <row r="274">
          <cell r="K274">
            <v>36915.89</v>
          </cell>
          <cell r="L274">
            <v>2584.11</v>
          </cell>
        </row>
        <row r="275">
          <cell r="K275">
            <v>36915.89</v>
          </cell>
          <cell r="L275">
            <v>2584.11</v>
          </cell>
        </row>
        <row r="276">
          <cell r="K276">
            <v>39719.629999999997</v>
          </cell>
          <cell r="L276">
            <v>2780.37</v>
          </cell>
        </row>
        <row r="277">
          <cell r="K277">
            <v>41588.79</v>
          </cell>
          <cell r="L277">
            <v>2911.21</v>
          </cell>
        </row>
        <row r="278">
          <cell r="K278">
            <v>36915.89</v>
          </cell>
          <cell r="L278">
            <v>2584.11</v>
          </cell>
        </row>
        <row r="279">
          <cell r="K279">
            <v>41588.79</v>
          </cell>
          <cell r="L279">
            <v>2911.21</v>
          </cell>
        </row>
        <row r="280">
          <cell r="K280">
            <v>36915.89</v>
          </cell>
          <cell r="L280">
            <v>2584.11</v>
          </cell>
        </row>
        <row r="281">
          <cell r="K281">
            <v>39719.629999999997</v>
          </cell>
          <cell r="L281">
            <v>2780.37</v>
          </cell>
        </row>
        <row r="282">
          <cell r="K282">
            <v>36915.89</v>
          </cell>
          <cell r="L282">
            <v>2584.11</v>
          </cell>
        </row>
        <row r="283">
          <cell r="K283">
            <v>36915.89</v>
          </cell>
          <cell r="L283">
            <v>2584.11</v>
          </cell>
        </row>
        <row r="284">
          <cell r="K284">
            <v>48130.84</v>
          </cell>
          <cell r="L284">
            <v>3369.16</v>
          </cell>
        </row>
        <row r="285">
          <cell r="K285">
            <v>36915.89</v>
          </cell>
          <cell r="L285">
            <v>2584.11</v>
          </cell>
        </row>
        <row r="286">
          <cell r="K286">
            <v>36915.89</v>
          </cell>
          <cell r="L286">
            <v>2584.11</v>
          </cell>
        </row>
        <row r="287">
          <cell r="K287">
            <v>39719.629999999997</v>
          </cell>
          <cell r="L287">
            <v>2780.37</v>
          </cell>
        </row>
        <row r="288">
          <cell r="K288">
            <v>83644.86</v>
          </cell>
          <cell r="L288">
            <v>5855.14</v>
          </cell>
        </row>
        <row r="289">
          <cell r="K289">
            <v>41588.79</v>
          </cell>
          <cell r="L289">
            <v>2911.21</v>
          </cell>
        </row>
        <row r="290">
          <cell r="K290">
            <v>34112.15</v>
          </cell>
          <cell r="L290">
            <v>2387.85</v>
          </cell>
        </row>
        <row r="291">
          <cell r="K291">
            <v>50000</v>
          </cell>
          <cell r="L291">
            <v>3500</v>
          </cell>
        </row>
        <row r="292">
          <cell r="K292">
            <v>62149.53</v>
          </cell>
          <cell r="L292">
            <v>4350.47</v>
          </cell>
        </row>
        <row r="293">
          <cell r="K293">
            <v>36915.89</v>
          </cell>
          <cell r="L293">
            <v>2584.11</v>
          </cell>
        </row>
        <row r="294">
          <cell r="K294">
            <v>36915.89</v>
          </cell>
          <cell r="L294">
            <v>2584.11</v>
          </cell>
        </row>
        <row r="295">
          <cell r="K295">
            <v>36915.89</v>
          </cell>
          <cell r="L295">
            <v>2584.11</v>
          </cell>
        </row>
        <row r="296">
          <cell r="K296">
            <v>48130.84</v>
          </cell>
          <cell r="L296">
            <v>3369.16</v>
          </cell>
        </row>
        <row r="297">
          <cell r="K297">
            <v>44018.69</v>
          </cell>
          <cell r="L297">
            <v>3081.31</v>
          </cell>
        </row>
        <row r="298">
          <cell r="K298">
            <v>41588.79</v>
          </cell>
          <cell r="L298">
            <v>2911.21</v>
          </cell>
        </row>
        <row r="299">
          <cell r="K299">
            <v>36915.89</v>
          </cell>
          <cell r="L299">
            <v>2584.11</v>
          </cell>
        </row>
        <row r="300">
          <cell r="K300">
            <v>41588.79</v>
          </cell>
          <cell r="L300">
            <v>2911.21</v>
          </cell>
        </row>
        <row r="301">
          <cell r="K301">
            <v>36915.89</v>
          </cell>
          <cell r="L301">
            <v>2584.11</v>
          </cell>
        </row>
        <row r="302">
          <cell r="K302">
            <v>36915.89</v>
          </cell>
          <cell r="L302">
            <v>2584.11</v>
          </cell>
        </row>
        <row r="303">
          <cell r="K303">
            <v>36915.89</v>
          </cell>
          <cell r="L303">
            <v>2584.11</v>
          </cell>
        </row>
        <row r="304">
          <cell r="K304">
            <v>36915.89</v>
          </cell>
          <cell r="L304">
            <v>2584.11</v>
          </cell>
        </row>
        <row r="305">
          <cell r="K305">
            <v>39719.629999999997</v>
          </cell>
          <cell r="L305">
            <v>2780.37</v>
          </cell>
        </row>
        <row r="306">
          <cell r="K306">
            <v>41588.79</v>
          </cell>
          <cell r="L306">
            <v>2911.21</v>
          </cell>
        </row>
        <row r="307">
          <cell r="K307">
            <v>36915.89</v>
          </cell>
          <cell r="L307">
            <v>2584.11</v>
          </cell>
        </row>
        <row r="308">
          <cell r="K308">
            <v>36915.89</v>
          </cell>
          <cell r="L308">
            <v>2584.11</v>
          </cell>
        </row>
        <row r="309">
          <cell r="K309">
            <v>39719.629999999997</v>
          </cell>
          <cell r="L309">
            <v>2780.37</v>
          </cell>
        </row>
        <row r="310">
          <cell r="K310">
            <v>36915.89</v>
          </cell>
          <cell r="L310">
            <v>2584.11</v>
          </cell>
        </row>
        <row r="311">
          <cell r="K311">
            <v>39719.629999999997</v>
          </cell>
          <cell r="L311">
            <v>2780.37</v>
          </cell>
        </row>
        <row r="312">
          <cell r="K312">
            <v>36915.89</v>
          </cell>
          <cell r="L312">
            <v>2584.11</v>
          </cell>
        </row>
        <row r="313">
          <cell r="K313">
            <v>41588.79</v>
          </cell>
          <cell r="L313">
            <v>2911.21</v>
          </cell>
        </row>
        <row r="314">
          <cell r="K314">
            <v>36915.89</v>
          </cell>
          <cell r="L314">
            <v>2584.11</v>
          </cell>
        </row>
        <row r="315">
          <cell r="K315">
            <v>41588.79</v>
          </cell>
          <cell r="L315">
            <v>2911.21</v>
          </cell>
        </row>
        <row r="316">
          <cell r="K316">
            <v>41588.79</v>
          </cell>
          <cell r="L316">
            <v>2911.21</v>
          </cell>
        </row>
        <row r="317">
          <cell r="K317">
            <v>36915.89</v>
          </cell>
          <cell r="L317">
            <v>2584.11</v>
          </cell>
        </row>
        <row r="318">
          <cell r="K318">
            <v>41588.79</v>
          </cell>
          <cell r="L318">
            <v>2911.21</v>
          </cell>
        </row>
        <row r="319">
          <cell r="K319">
            <v>36915.89</v>
          </cell>
          <cell r="L319">
            <v>2584.11</v>
          </cell>
        </row>
        <row r="320">
          <cell r="K320">
            <v>41588.79</v>
          </cell>
          <cell r="L320">
            <v>2911.21</v>
          </cell>
        </row>
        <row r="321">
          <cell r="K321">
            <v>36915.89</v>
          </cell>
          <cell r="L321">
            <v>2584.11</v>
          </cell>
        </row>
        <row r="322">
          <cell r="K322">
            <v>41588.79</v>
          </cell>
          <cell r="L322">
            <v>2911.21</v>
          </cell>
        </row>
        <row r="323">
          <cell r="K323">
            <v>36915.89</v>
          </cell>
          <cell r="L323">
            <v>2584.11</v>
          </cell>
        </row>
        <row r="324">
          <cell r="K324">
            <v>39719.629999999997</v>
          </cell>
          <cell r="L324">
            <v>2780.37</v>
          </cell>
        </row>
        <row r="325">
          <cell r="K325">
            <v>36915.89</v>
          </cell>
          <cell r="L325">
            <v>2584.11</v>
          </cell>
        </row>
        <row r="326">
          <cell r="K326">
            <v>36915.89</v>
          </cell>
          <cell r="L326">
            <v>2584.11</v>
          </cell>
        </row>
        <row r="327">
          <cell r="K327">
            <v>39719.629999999997</v>
          </cell>
          <cell r="L327">
            <v>2780.37</v>
          </cell>
        </row>
        <row r="328">
          <cell r="K328">
            <v>47663.55</v>
          </cell>
          <cell r="L328">
            <v>3336.45</v>
          </cell>
        </row>
        <row r="329">
          <cell r="K329">
            <v>41588.79</v>
          </cell>
          <cell r="L329">
            <v>2911.21</v>
          </cell>
        </row>
        <row r="330">
          <cell r="K330">
            <v>36915.89</v>
          </cell>
          <cell r="L330">
            <v>2584.11</v>
          </cell>
        </row>
        <row r="331">
          <cell r="K331">
            <v>36915.89</v>
          </cell>
          <cell r="L331">
            <v>2584.11</v>
          </cell>
        </row>
        <row r="332">
          <cell r="K332">
            <v>51121.5</v>
          </cell>
          <cell r="L332">
            <v>3578.5</v>
          </cell>
        </row>
        <row r="333">
          <cell r="K333">
            <v>34112.15</v>
          </cell>
          <cell r="L333">
            <v>2387.85</v>
          </cell>
        </row>
        <row r="334">
          <cell r="K334">
            <v>41588.79</v>
          </cell>
          <cell r="L334">
            <v>2911.21</v>
          </cell>
        </row>
        <row r="335">
          <cell r="K335">
            <v>36915.89</v>
          </cell>
          <cell r="L335">
            <v>2584.11</v>
          </cell>
        </row>
        <row r="336">
          <cell r="K336">
            <v>39719.629999999997</v>
          </cell>
          <cell r="L336">
            <v>2780.37</v>
          </cell>
        </row>
        <row r="337">
          <cell r="K337">
            <v>36915.89</v>
          </cell>
          <cell r="L337">
            <v>2584.11</v>
          </cell>
        </row>
        <row r="338">
          <cell r="K338">
            <v>82710.28</v>
          </cell>
          <cell r="L338">
            <v>5789.72</v>
          </cell>
        </row>
        <row r="339">
          <cell r="K339">
            <v>39719.629999999997</v>
          </cell>
          <cell r="L339">
            <v>2780.37</v>
          </cell>
        </row>
        <row r="340">
          <cell r="K340">
            <v>36915.89</v>
          </cell>
          <cell r="L340">
            <v>2584.11</v>
          </cell>
        </row>
        <row r="341">
          <cell r="K341">
            <v>41588.79</v>
          </cell>
          <cell r="L341">
            <v>2911.21</v>
          </cell>
        </row>
        <row r="342">
          <cell r="K342">
            <v>36915.89</v>
          </cell>
          <cell r="L342">
            <v>2584.11</v>
          </cell>
        </row>
        <row r="343">
          <cell r="K343">
            <v>36915.89</v>
          </cell>
          <cell r="L343">
            <v>2584.11</v>
          </cell>
        </row>
        <row r="344">
          <cell r="K344">
            <v>36915.89</v>
          </cell>
          <cell r="L344">
            <v>2584.11</v>
          </cell>
        </row>
        <row r="345">
          <cell r="K345">
            <v>39719.629999999997</v>
          </cell>
          <cell r="L345">
            <v>2780.37</v>
          </cell>
        </row>
        <row r="346">
          <cell r="K346">
            <v>36915.89</v>
          </cell>
          <cell r="L346">
            <v>2584.11</v>
          </cell>
        </row>
        <row r="347">
          <cell r="K347">
            <v>41588.79</v>
          </cell>
          <cell r="L347">
            <v>2911.21</v>
          </cell>
        </row>
        <row r="348">
          <cell r="K348">
            <v>36915.89</v>
          </cell>
          <cell r="L348">
            <v>2584.11</v>
          </cell>
        </row>
        <row r="349">
          <cell r="K349">
            <v>36915.89</v>
          </cell>
          <cell r="L349">
            <v>2584.11</v>
          </cell>
        </row>
        <row r="350">
          <cell r="K350">
            <v>36915.89</v>
          </cell>
          <cell r="L350">
            <v>2584.11</v>
          </cell>
        </row>
        <row r="351">
          <cell r="K351">
            <v>36915.89</v>
          </cell>
          <cell r="L351">
            <v>2584.11</v>
          </cell>
        </row>
        <row r="352">
          <cell r="K352">
            <v>36915.89</v>
          </cell>
          <cell r="L352">
            <v>2584.11</v>
          </cell>
        </row>
        <row r="353">
          <cell r="K353">
            <v>41588.79</v>
          </cell>
          <cell r="L353">
            <v>2911.21</v>
          </cell>
        </row>
        <row r="354">
          <cell r="K354">
            <v>36915.89</v>
          </cell>
          <cell r="L354">
            <v>2584.11</v>
          </cell>
        </row>
        <row r="355">
          <cell r="K355">
            <v>36915.89</v>
          </cell>
          <cell r="L355">
            <v>2584.11</v>
          </cell>
        </row>
        <row r="356">
          <cell r="K356">
            <v>36915.89</v>
          </cell>
          <cell r="L356">
            <v>2584.11</v>
          </cell>
        </row>
        <row r="357">
          <cell r="K357">
            <v>36915.89</v>
          </cell>
          <cell r="L357">
            <v>2584.11</v>
          </cell>
        </row>
        <row r="358">
          <cell r="K358">
            <v>41588.79</v>
          </cell>
          <cell r="L358">
            <v>2911.21</v>
          </cell>
        </row>
        <row r="359">
          <cell r="K359">
            <v>36915.89</v>
          </cell>
          <cell r="L359">
            <v>2584.11</v>
          </cell>
        </row>
        <row r="360">
          <cell r="K360">
            <v>36915.89</v>
          </cell>
          <cell r="L360">
            <v>2584.11</v>
          </cell>
        </row>
        <row r="361">
          <cell r="K361">
            <v>36915.89</v>
          </cell>
          <cell r="L361">
            <v>2584.11</v>
          </cell>
        </row>
        <row r="362">
          <cell r="K362">
            <v>39719.629999999997</v>
          </cell>
          <cell r="L362">
            <v>2780.37</v>
          </cell>
        </row>
        <row r="363">
          <cell r="K363">
            <v>36915.89</v>
          </cell>
          <cell r="L363">
            <v>2584.11</v>
          </cell>
        </row>
        <row r="364">
          <cell r="K364">
            <v>36915.89</v>
          </cell>
          <cell r="L364">
            <v>2584.11</v>
          </cell>
        </row>
        <row r="365">
          <cell r="K365">
            <v>36915.89</v>
          </cell>
          <cell r="L365">
            <v>2584.11</v>
          </cell>
        </row>
        <row r="366">
          <cell r="K366">
            <v>41588.79</v>
          </cell>
          <cell r="L366">
            <v>2911.21</v>
          </cell>
        </row>
        <row r="367">
          <cell r="K367">
            <v>36915.89</v>
          </cell>
          <cell r="L367">
            <v>2584.11</v>
          </cell>
        </row>
        <row r="368">
          <cell r="K368">
            <v>36915.89</v>
          </cell>
          <cell r="L368">
            <v>2584.11</v>
          </cell>
        </row>
        <row r="369">
          <cell r="K369">
            <v>44018.69</v>
          </cell>
          <cell r="L369">
            <v>3081.31</v>
          </cell>
        </row>
        <row r="370">
          <cell r="K370">
            <v>36915.89</v>
          </cell>
          <cell r="L370">
            <v>2584.11</v>
          </cell>
        </row>
        <row r="371">
          <cell r="K371">
            <v>41588.79</v>
          </cell>
          <cell r="L371">
            <v>2911.21</v>
          </cell>
        </row>
        <row r="372">
          <cell r="K372">
            <v>36915.89</v>
          </cell>
          <cell r="L372">
            <v>2584.11</v>
          </cell>
        </row>
        <row r="373">
          <cell r="K373">
            <v>36915.89</v>
          </cell>
          <cell r="L373">
            <v>2584.11</v>
          </cell>
        </row>
        <row r="374">
          <cell r="K374">
            <v>36915.89</v>
          </cell>
          <cell r="L374">
            <v>2584.11</v>
          </cell>
        </row>
        <row r="375">
          <cell r="K375">
            <v>36915.89</v>
          </cell>
          <cell r="L375">
            <v>2584.11</v>
          </cell>
        </row>
        <row r="376">
          <cell r="K376">
            <v>39719.629999999997</v>
          </cell>
          <cell r="L376">
            <v>2780.37</v>
          </cell>
        </row>
        <row r="377">
          <cell r="K377">
            <v>36915.89</v>
          </cell>
          <cell r="L377">
            <v>2584.11</v>
          </cell>
        </row>
        <row r="378">
          <cell r="K378">
            <v>36915.89</v>
          </cell>
          <cell r="L378">
            <v>2584.11</v>
          </cell>
        </row>
        <row r="379">
          <cell r="K379">
            <v>36915.89</v>
          </cell>
          <cell r="L379">
            <v>2584.11</v>
          </cell>
        </row>
        <row r="380">
          <cell r="K380">
            <v>41588.79</v>
          </cell>
          <cell r="L380">
            <v>2911.21</v>
          </cell>
        </row>
        <row r="381">
          <cell r="K381">
            <v>39719.629999999997</v>
          </cell>
          <cell r="L381">
            <v>2780.37</v>
          </cell>
        </row>
        <row r="382">
          <cell r="K382">
            <v>36915.89</v>
          </cell>
          <cell r="L382">
            <v>2584.11</v>
          </cell>
        </row>
        <row r="383">
          <cell r="K383">
            <v>39719.629999999997</v>
          </cell>
          <cell r="L383">
            <v>2780.37</v>
          </cell>
        </row>
        <row r="384">
          <cell r="K384">
            <v>39719.629999999997</v>
          </cell>
          <cell r="L384">
            <v>2780.37</v>
          </cell>
        </row>
        <row r="385">
          <cell r="K385">
            <v>36915.89</v>
          </cell>
          <cell r="L385">
            <v>2584.11</v>
          </cell>
        </row>
        <row r="386">
          <cell r="K386">
            <v>36915.89</v>
          </cell>
          <cell r="L386">
            <v>2584.11</v>
          </cell>
        </row>
        <row r="387">
          <cell r="K387">
            <v>41588.79</v>
          </cell>
          <cell r="L387">
            <v>2911.21</v>
          </cell>
        </row>
        <row r="388">
          <cell r="K388">
            <v>36915.89</v>
          </cell>
          <cell r="L388">
            <v>2584.11</v>
          </cell>
        </row>
        <row r="389">
          <cell r="K389">
            <v>36915.89</v>
          </cell>
          <cell r="L389">
            <v>2584.11</v>
          </cell>
        </row>
        <row r="390">
          <cell r="K390">
            <v>36915.89</v>
          </cell>
          <cell r="L390">
            <v>2584.11</v>
          </cell>
        </row>
        <row r="391">
          <cell r="K391">
            <v>41588.79</v>
          </cell>
          <cell r="L391">
            <v>2911.21</v>
          </cell>
        </row>
        <row r="392">
          <cell r="K392">
            <v>39719.629999999997</v>
          </cell>
          <cell r="L392">
            <v>2780.37</v>
          </cell>
        </row>
        <row r="393">
          <cell r="K393">
            <v>41588.79</v>
          </cell>
          <cell r="L393">
            <v>2911.21</v>
          </cell>
        </row>
        <row r="394">
          <cell r="K394">
            <v>36915.89</v>
          </cell>
          <cell r="L394">
            <v>2584.11</v>
          </cell>
        </row>
        <row r="395">
          <cell r="K395">
            <v>39719.629999999997</v>
          </cell>
          <cell r="L395">
            <v>2780.37</v>
          </cell>
        </row>
        <row r="396">
          <cell r="K396">
            <v>41588.79</v>
          </cell>
          <cell r="L396">
            <v>2911.21</v>
          </cell>
        </row>
        <row r="397">
          <cell r="K397">
            <v>41588.79</v>
          </cell>
          <cell r="L397">
            <v>2911.21</v>
          </cell>
        </row>
        <row r="398">
          <cell r="K398">
            <v>41588.79</v>
          </cell>
          <cell r="L398">
            <v>2911.21</v>
          </cell>
        </row>
        <row r="399">
          <cell r="K399">
            <v>36915.89</v>
          </cell>
          <cell r="L399">
            <v>2584.11</v>
          </cell>
        </row>
        <row r="400">
          <cell r="K400">
            <v>39719.629999999997</v>
          </cell>
          <cell r="L400">
            <v>2780.37</v>
          </cell>
        </row>
        <row r="401">
          <cell r="K401">
            <v>36915.89</v>
          </cell>
          <cell r="L401">
            <v>2584.11</v>
          </cell>
        </row>
        <row r="402">
          <cell r="K402">
            <v>36915.89</v>
          </cell>
          <cell r="L402">
            <v>2584.11</v>
          </cell>
        </row>
        <row r="403">
          <cell r="K403">
            <v>47663.55</v>
          </cell>
          <cell r="L403">
            <v>3336.45</v>
          </cell>
        </row>
        <row r="404">
          <cell r="K404">
            <v>39719.629999999997</v>
          </cell>
          <cell r="L404">
            <v>2780.37</v>
          </cell>
        </row>
        <row r="405">
          <cell r="K405">
            <v>39719.629999999997</v>
          </cell>
          <cell r="L405">
            <v>2780.37</v>
          </cell>
        </row>
        <row r="406">
          <cell r="K406">
            <v>41588.79</v>
          </cell>
          <cell r="L406">
            <v>2911.21</v>
          </cell>
        </row>
        <row r="407">
          <cell r="K407">
            <v>47663.55</v>
          </cell>
          <cell r="L407">
            <v>3336.45</v>
          </cell>
        </row>
        <row r="408">
          <cell r="K408">
            <v>41588.79</v>
          </cell>
          <cell r="L408">
            <v>2911.21</v>
          </cell>
        </row>
        <row r="409">
          <cell r="K409">
            <v>36915.89</v>
          </cell>
          <cell r="L409">
            <v>2584.11</v>
          </cell>
        </row>
        <row r="410">
          <cell r="K410">
            <v>36915.89</v>
          </cell>
          <cell r="L410">
            <v>2584.11</v>
          </cell>
        </row>
        <row r="411">
          <cell r="K411">
            <v>39719.629999999997</v>
          </cell>
          <cell r="L411">
            <v>2780.37</v>
          </cell>
        </row>
        <row r="412">
          <cell r="K412">
            <v>39719.629999999997</v>
          </cell>
          <cell r="L412">
            <v>2780.37</v>
          </cell>
        </row>
        <row r="413">
          <cell r="K413">
            <v>36915.89</v>
          </cell>
          <cell r="L413">
            <v>2584.11</v>
          </cell>
        </row>
        <row r="414">
          <cell r="K414">
            <v>39719.629999999997</v>
          </cell>
          <cell r="L414">
            <v>2780.37</v>
          </cell>
        </row>
        <row r="415">
          <cell r="K415">
            <v>39719.629999999997</v>
          </cell>
          <cell r="L415">
            <v>2780.37</v>
          </cell>
        </row>
        <row r="416">
          <cell r="K416">
            <v>36915.89</v>
          </cell>
          <cell r="L416">
            <v>2584.11</v>
          </cell>
        </row>
        <row r="417">
          <cell r="K417">
            <v>36915.89</v>
          </cell>
          <cell r="L417">
            <v>2584.11</v>
          </cell>
        </row>
        <row r="418">
          <cell r="K418">
            <v>36915.89</v>
          </cell>
          <cell r="L418">
            <v>2584.11</v>
          </cell>
        </row>
        <row r="419">
          <cell r="K419">
            <v>36915.89</v>
          </cell>
          <cell r="L419">
            <v>2584.11</v>
          </cell>
        </row>
        <row r="420">
          <cell r="K420">
            <v>39719.629999999997</v>
          </cell>
          <cell r="L420">
            <v>2780.37</v>
          </cell>
        </row>
        <row r="421">
          <cell r="K421">
            <v>41588.79</v>
          </cell>
          <cell r="L421">
            <v>2911.21</v>
          </cell>
        </row>
        <row r="422">
          <cell r="K422">
            <v>39719.629999999997</v>
          </cell>
          <cell r="L422">
            <v>2780.37</v>
          </cell>
        </row>
        <row r="423">
          <cell r="K423">
            <v>36915.89</v>
          </cell>
          <cell r="L423">
            <v>2584.11</v>
          </cell>
        </row>
        <row r="424">
          <cell r="K424">
            <v>36915.89</v>
          </cell>
          <cell r="L424">
            <v>2584.11</v>
          </cell>
        </row>
        <row r="425">
          <cell r="K425">
            <v>39719.629999999997</v>
          </cell>
          <cell r="L425">
            <v>2780.37</v>
          </cell>
        </row>
        <row r="426">
          <cell r="K426">
            <v>39719.629999999997</v>
          </cell>
          <cell r="L426">
            <v>2780.37</v>
          </cell>
        </row>
        <row r="427">
          <cell r="K427">
            <v>41588.79</v>
          </cell>
          <cell r="L427">
            <v>2911.21</v>
          </cell>
        </row>
        <row r="428">
          <cell r="K428">
            <v>41588.79</v>
          </cell>
          <cell r="L428">
            <v>2911.21</v>
          </cell>
        </row>
        <row r="429">
          <cell r="K429">
            <v>39719.629999999997</v>
          </cell>
          <cell r="L429">
            <v>2780.37</v>
          </cell>
        </row>
        <row r="430">
          <cell r="K430">
            <v>41588.79</v>
          </cell>
          <cell r="L430">
            <v>2911.21</v>
          </cell>
        </row>
        <row r="431">
          <cell r="K431">
            <v>41588.79</v>
          </cell>
          <cell r="L431">
            <v>2911.21</v>
          </cell>
        </row>
        <row r="432">
          <cell r="K432">
            <v>41588.79</v>
          </cell>
          <cell r="L432">
            <v>2911.21</v>
          </cell>
        </row>
        <row r="433">
          <cell r="K433">
            <v>36915.89</v>
          </cell>
          <cell r="L433">
            <v>2584.11</v>
          </cell>
        </row>
        <row r="434">
          <cell r="K434">
            <v>41588.79</v>
          </cell>
          <cell r="L434">
            <v>2911.21</v>
          </cell>
        </row>
        <row r="435">
          <cell r="K435">
            <v>36915.89</v>
          </cell>
          <cell r="L435">
            <v>2584.11</v>
          </cell>
        </row>
        <row r="436">
          <cell r="K436">
            <v>36915.89</v>
          </cell>
          <cell r="L436">
            <v>2584.11</v>
          </cell>
        </row>
        <row r="437">
          <cell r="K437">
            <v>41588.79</v>
          </cell>
          <cell r="L437">
            <v>2911.21</v>
          </cell>
        </row>
        <row r="438">
          <cell r="K438">
            <v>48130.84</v>
          </cell>
          <cell r="L438">
            <v>3369.16</v>
          </cell>
        </row>
        <row r="439">
          <cell r="K439">
            <v>49065.42</v>
          </cell>
          <cell r="L439">
            <v>3434.58</v>
          </cell>
        </row>
        <row r="440">
          <cell r="K440">
            <v>36915.89</v>
          </cell>
          <cell r="L440">
            <v>2584.11</v>
          </cell>
        </row>
        <row r="441">
          <cell r="K441">
            <v>36915.89</v>
          </cell>
          <cell r="L441">
            <v>2584.11</v>
          </cell>
        </row>
        <row r="442">
          <cell r="K442">
            <v>36915.89</v>
          </cell>
          <cell r="L442">
            <v>2584.11</v>
          </cell>
        </row>
        <row r="443">
          <cell r="K443">
            <v>41588.79</v>
          </cell>
          <cell r="L443">
            <v>2911.21</v>
          </cell>
        </row>
        <row r="444">
          <cell r="K444">
            <v>36915.89</v>
          </cell>
          <cell r="L444">
            <v>2584.11</v>
          </cell>
        </row>
        <row r="445">
          <cell r="K445">
            <v>36915.89</v>
          </cell>
          <cell r="L445">
            <v>2584.11</v>
          </cell>
        </row>
        <row r="446">
          <cell r="K446">
            <v>41588.79</v>
          </cell>
          <cell r="L446">
            <v>2911.21</v>
          </cell>
        </row>
        <row r="447">
          <cell r="K447">
            <v>41588.79</v>
          </cell>
          <cell r="L447">
            <v>2911.21</v>
          </cell>
        </row>
        <row r="448">
          <cell r="K448">
            <v>36915.89</v>
          </cell>
          <cell r="L448">
            <v>2584.11</v>
          </cell>
        </row>
        <row r="449">
          <cell r="K449">
            <v>41588.79</v>
          </cell>
          <cell r="L449">
            <v>2911.21</v>
          </cell>
        </row>
        <row r="450">
          <cell r="K450">
            <v>36915.89</v>
          </cell>
          <cell r="L450">
            <v>2584.11</v>
          </cell>
        </row>
        <row r="451">
          <cell r="K451">
            <v>39719.629999999997</v>
          </cell>
          <cell r="L451">
            <v>2780.37</v>
          </cell>
        </row>
        <row r="452">
          <cell r="K452">
            <v>39719.629999999997</v>
          </cell>
          <cell r="L452">
            <v>2780.37</v>
          </cell>
        </row>
        <row r="453">
          <cell r="K453">
            <v>41588.79</v>
          </cell>
          <cell r="L453">
            <v>2911.21</v>
          </cell>
        </row>
        <row r="454">
          <cell r="K454">
            <v>36915.89</v>
          </cell>
          <cell r="L454">
            <v>2584.11</v>
          </cell>
        </row>
        <row r="455">
          <cell r="K455">
            <v>41588.79</v>
          </cell>
          <cell r="L455">
            <v>2911.21</v>
          </cell>
        </row>
        <row r="456">
          <cell r="K456">
            <v>41588.79</v>
          </cell>
          <cell r="L456">
            <v>2911.21</v>
          </cell>
        </row>
        <row r="457">
          <cell r="K457">
            <v>41588.79</v>
          </cell>
          <cell r="L457">
            <v>2911.21</v>
          </cell>
        </row>
        <row r="458">
          <cell r="K458">
            <v>36915.89</v>
          </cell>
          <cell r="L458">
            <v>2584.11</v>
          </cell>
        </row>
        <row r="459">
          <cell r="K459">
            <v>39719.629999999997</v>
          </cell>
          <cell r="L459">
            <v>2780.37</v>
          </cell>
        </row>
        <row r="460">
          <cell r="K460">
            <v>36915.89</v>
          </cell>
          <cell r="L460">
            <v>2584.11</v>
          </cell>
        </row>
        <row r="461">
          <cell r="K461">
            <v>36915.89</v>
          </cell>
          <cell r="L461">
            <v>2584.11</v>
          </cell>
        </row>
        <row r="462">
          <cell r="K462">
            <v>41588.79</v>
          </cell>
          <cell r="L462">
            <v>2911.21</v>
          </cell>
        </row>
        <row r="463">
          <cell r="K463">
            <v>36915.89</v>
          </cell>
          <cell r="L463">
            <v>2584.11</v>
          </cell>
        </row>
        <row r="464">
          <cell r="K464">
            <v>36915.89</v>
          </cell>
          <cell r="L464">
            <v>2584.11</v>
          </cell>
        </row>
        <row r="465">
          <cell r="K465">
            <v>41588.79</v>
          </cell>
          <cell r="L465">
            <v>2911.21</v>
          </cell>
        </row>
        <row r="466">
          <cell r="K466">
            <v>36915.89</v>
          </cell>
          <cell r="L466">
            <v>2584.11</v>
          </cell>
        </row>
        <row r="467">
          <cell r="K467">
            <v>42336.45</v>
          </cell>
          <cell r="L467">
            <v>2963.55</v>
          </cell>
        </row>
        <row r="468">
          <cell r="K468">
            <v>41588.79</v>
          </cell>
          <cell r="L468">
            <v>2911.21</v>
          </cell>
        </row>
        <row r="469">
          <cell r="K469">
            <v>36915.89</v>
          </cell>
          <cell r="L469">
            <v>2584.11</v>
          </cell>
        </row>
        <row r="470">
          <cell r="K470">
            <v>41588.79</v>
          </cell>
          <cell r="L470">
            <v>2911.21</v>
          </cell>
        </row>
        <row r="471">
          <cell r="K471">
            <v>36915.89</v>
          </cell>
          <cell r="L471">
            <v>2584.11</v>
          </cell>
        </row>
        <row r="472">
          <cell r="K472">
            <v>36915.89</v>
          </cell>
          <cell r="L472">
            <v>2584.11</v>
          </cell>
        </row>
        <row r="473">
          <cell r="K473">
            <v>36915.89</v>
          </cell>
          <cell r="L473">
            <v>2584.11</v>
          </cell>
        </row>
        <row r="474">
          <cell r="K474">
            <v>47663.55</v>
          </cell>
          <cell r="L474">
            <v>3336.45</v>
          </cell>
        </row>
        <row r="475">
          <cell r="K475">
            <v>39719.629999999997</v>
          </cell>
          <cell r="L475">
            <v>2780.37</v>
          </cell>
        </row>
        <row r="476">
          <cell r="K476">
            <v>36915.89</v>
          </cell>
          <cell r="L476">
            <v>2584.11</v>
          </cell>
        </row>
        <row r="477">
          <cell r="K477">
            <v>41588.79</v>
          </cell>
          <cell r="L477">
            <v>2911.21</v>
          </cell>
        </row>
        <row r="478">
          <cell r="K478">
            <v>39719.629999999997</v>
          </cell>
          <cell r="L478">
            <v>2780.37</v>
          </cell>
        </row>
        <row r="479">
          <cell r="K479">
            <v>39719.629999999997</v>
          </cell>
          <cell r="L479">
            <v>2780.37</v>
          </cell>
        </row>
        <row r="480">
          <cell r="K480">
            <v>39719.629999999997</v>
          </cell>
          <cell r="L480">
            <v>2780.37</v>
          </cell>
        </row>
        <row r="481">
          <cell r="K481">
            <v>39719.629999999997</v>
          </cell>
          <cell r="L481">
            <v>2780.37</v>
          </cell>
        </row>
        <row r="482">
          <cell r="K482">
            <v>41588.79</v>
          </cell>
          <cell r="L482">
            <v>2911.21</v>
          </cell>
        </row>
        <row r="483">
          <cell r="K483">
            <v>41588.79</v>
          </cell>
          <cell r="L483">
            <v>2911.21</v>
          </cell>
        </row>
        <row r="484">
          <cell r="K484">
            <v>34112.15</v>
          </cell>
          <cell r="L484">
            <v>2387.85</v>
          </cell>
        </row>
        <row r="485">
          <cell r="K485">
            <v>41588.79</v>
          </cell>
          <cell r="L485">
            <v>2911.21</v>
          </cell>
        </row>
        <row r="486">
          <cell r="K486">
            <v>41588.79</v>
          </cell>
          <cell r="L486">
            <v>2911.21</v>
          </cell>
        </row>
        <row r="487">
          <cell r="K487">
            <v>36915.89</v>
          </cell>
          <cell r="L487">
            <v>2584.11</v>
          </cell>
        </row>
        <row r="488">
          <cell r="K488">
            <v>41588.79</v>
          </cell>
          <cell r="L488">
            <v>2911.21</v>
          </cell>
        </row>
        <row r="489">
          <cell r="K489">
            <v>39719.629999999997</v>
          </cell>
          <cell r="L489">
            <v>2780.37</v>
          </cell>
        </row>
        <row r="490">
          <cell r="K490">
            <v>41588.79</v>
          </cell>
          <cell r="L490">
            <v>2911.21</v>
          </cell>
        </row>
        <row r="491">
          <cell r="K491">
            <v>36915.89</v>
          </cell>
          <cell r="L491">
            <v>2584.11</v>
          </cell>
        </row>
        <row r="492">
          <cell r="K492">
            <v>39719.629999999997</v>
          </cell>
          <cell r="L492">
            <v>2780.37</v>
          </cell>
        </row>
        <row r="493">
          <cell r="K493">
            <v>39719.629999999997</v>
          </cell>
          <cell r="L493">
            <v>2780.37</v>
          </cell>
        </row>
        <row r="494">
          <cell r="K494">
            <v>41588.79</v>
          </cell>
          <cell r="L494">
            <v>2911.21</v>
          </cell>
        </row>
        <row r="495">
          <cell r="K495">
            <v>36915.89</v>
          </cell>
          <cell r="L495">
            <v>2584.11</v>
          </cell>
        </row>
        <row r="496">
          <cell r="K496">
            <v>41588.79</v>
          </cell>
          <cell r="L496">
            <v>2911.21</v>
          </cell>
        </row>
        <row r="497">
          <cell r="K497">
            <v>36915.89</v>
          </cell>
          <cell r="L497">
            <v>2584.11</v>
          </cell>
        </row>
        <row r="498">
          <cell r="K498">
            <v>41588.79</v>
          </cell>
          <cell r="L498">
            <v>2911.21</v>
          </cell>
        </row>
        <row r="499">
          <cell r="K499">
            <v>36915.89</v>
          </cell>
          <cell r="L499">
            <v>2584.11</v>
          </cell>
        </row>
        <row r="500">
          <cell r="K500">
            <v>39719.629999999997</v>
          </cell>
          <cell r="L500">
            <v>2780.37</v>
          </cell>
        </row>
        <row r="501">
          <cell r="K501">
            <v>36915.89</v>
          </cell>
          <cell r="L501">
            <v>2584.11</v>
          </cell>
        </row>
        <row r="502">
          <cell r="K502">
            <v>36915.89</v>
          </cell>
          <cell r="L502">
            <v>2584.11</v>
          </cell>
        </row>
        <row r="503">
          <cell r="K503">
            <v>41588.79</v>
          </cell>
          <cell r="L503">
            <v>2911.21</v>
          </cell>
        </row>
        <row r="504">
          <cell r="K504">
            <v>36915.89</v>
          </cell>
          <cell r="L504">
            <v>2584.11</v>
          </cell>
        </row>
        <row r="505">
          <cell r="K505">
            <v>36915.89</v>
          </cell>
          <cell r="L505">
            <v>2584.11</v>
          </cell>
        </row>
        <row r="506">
          <cell r="K506">
            <v>41588.79</v>
          </cell>
          <cell r="L506">
            <v>2911.21</v>
          </cell>
        </row>
        <row r="507">
          <cell r="K507">
            <v>41588.79</v>
          </cell>
          <cell r="L507">
            <v>2911.21</v>
          </cell>
        </row>
        <row r="508">
          <cell r="K508">
            <v>39719.629999999997</v>
          </cell>
          <cell r="L508">
            <v>2780.37</v>
          </cell>
        </row>
        <row r="509">
          <cell r="K509">
            <v>41588.79</v>
          </cell>
          <cell r="L509">
            <v>2911.21</v>
          </cell>
        </row>
        <row r="510">
          <cell r="K510">
            <v>36915.89</v>
          </cell>
          <cell r="L510">
            <v>2584.11</v>
          </cell>
        </row>
        <row r="511">
          <cell r="K511">
            <v>36915.89</v>
          </cell>
          <cell r="L511">
            <v>2584.11</v>
          </cell>
        </row>
        <row r="512">
          <cell r="K512">
            <v>36915.89</v>
          </cell>
          <cell r="L512">
            <v>2584.11</v>
          </cell>
        </row>
        <row r="513">
          <cell r="K513">
            <v>36915.89</v>
          </cell>
          <cell r="L513">
            <v>2584.11</v>
          </cell>
        </row>
        <row r="514">
          <cell r="K514">
            <v>36915.89</v>
          </cell>
          <cell r="L514">
            <v>2584.11</v>
          </cell>
        </row>
        <row r="515">
          <cell r="K515">
            <v>36915.89</v>
          </cell>
          <cell r="L515">
            <v>2584.11</v>
          </cell>
        </row>
        <row r="516">
          <cell r="K516">
            <v>36915.89</v>
          </cell>
          <cell r="L516">
            <v>2584.11</v>
          </cell>
        </row>
        <row r="517">
          <cell r="K517">
            <v>36915.89</v>
          </cell>
          <cell r="L517">
            <v>2584.11</v>
          </cell>
        </row>
        <row r="518">
          <cell r="K518">
            <v>36915.89</v>
          </cell>
          <cell r="L518">
            <v>2584.11</v>
          </cell>
        </row>
        <row r="519">
          <cell r="K519">
            <v>36915.89</v>
          </cell>
          <cell r="L519">
            <v>2584.11</v>
          </cell>
        </row>
        <row r="520">
          <cell r="K520">
            <v>41588.79</v>
          </cell>
          <cell r="L520">
            <v>2911.21</v>
          </cell>
        </row>
        <row r="521">
          <cell r="K521">
            <v>39719.629999999997</v>
          </cell>
          <cell r="L521">
            <v>2780.37</v>
          </cell>
        </row>
        <row r="522">
          <cell r="K522">
            <v>65887.850000000006</v>
          </cell>
          <cell r="L522">
            <v>4612.1499999999996</v>
          </cell>
        </row>
        <row r="523">
          <cell r="K523">
            <v>49065.42</v>
          </cell>
          <cell r="L523">
            <v>3434.58</v>
          </cell>
        </row>
        <row r="524">
          <cell r="K524">
            <v>85046.73</v>
          </cell>
          <cell r="L524">
            <v>5953.27</v>
          </cell>
        </row>
        <row r="525">
          <cell r="K525">
            <v>41588.79</v>
          </cell>
          <cell r="L525">
            <v>2911.21</v>
          </cell>
        </row>
        <row r="526">
          <cell r="K526">
            <v>36915.89</v>
          </cell>
          <cell r="L526">
            <v>2584.11</v>
          </cell>
        </row>
        <row r="527">
          <cell r="K527">
            <v>41588.79</v>
          </cell>
          <cell r="L527">
            <v>2911.21</v>
          </cell>
        </row>
        <row r="528">
          <cell r="K528">
            <v>36915.89</v>
          </cell>
          <cell r="L528">
            <v>2584.11</v>
          </cell>
        </row>
        <row r="529">
          <cell r="K529">
            <v>41588.79</v>
          </cell>
          <cell r="L529">
            <v>2911.21</v>
          </cell>
        </row>
        <row r="530">
          <cell r="K530">
            <v>36915.89</v>
          </cell>
          <cell r="L530">
            <v>2584.11</v>
          </cell>
        </row>
        <row r="531">
          <cell r="K531">
            <v>41588.79</v>
          </cell>
          <cell r="L531">
            <v>2911.21</v>
          </cell>
        </row>
        <row r="532">
          <cell r="K532">
            <v>39719.629999999997</v>
          </cell>
          <cell r="L532">
            <v>2780.37</v>
          </cell>
        </row>
        <row r="533">
          <cell r="K533">
            <v>41588.79</v>
          </cell>
          <cell r="L533">
            <v>2911.21</v>
          </cell>
        </row>
        <row r="534">
          <cell r="K534">
            <v>36915.89</v>
          </cell>
          <cell r="L534">
            <v>2584.11</v>
          </cell>
        </row>
        <row r="535">
          <cell r="K535">
            <v>36915.89</v>
          </cell>
          <cell r="L535">
            <v>2584.11</v>
          </cell>
        </row>
        <row r="536">
          <cell r="K536">
            <v>41588.79</v>
          </cell>
          <cell r="L536">
            <v>2911.21</v>
          </cell>
        </row>
        <row r="537">
          <cell r="K537">
            <v>39719.629999999997</v>
          </cell>
          <cell r="L537">
            <v>2780.37</v>
          </cell>
        </row>
        <row r="538">
          <cell r="K538">
            <v>39719.629999999997</v>
          </cell>
          <cell r="L538">
            <v>2780.37</v>
          </cell>
        </row>
        <row r="539">
          <cell r="K539">
            <v>36915.89</v>
          </cell>
          <cell r="L539">
            <v>2584.11</v>
          </cell>
        </row>
        <row r="540">
          <cell r="K540">
            <v>39719.629999999997</v>
          </cell>
          <cell r="L540">
            <v>2780.37</v>
          </cell>
        </row>
        <row r="541">
          <cell r="K541">
            <v>36915.89</v>
          </cell>
          <cell r="L541">
            <v>2584.11</v>
          </cell>
        </row>
        <row r="542">
          <cell r="K542">
            <v>36915.89</v>
          </cell>
          <cell r="L542">
            <v>2584.11</v>
          </cell>
        </row>
        <row r="543">
          <cell r="K543">
            <v>39719.629999999997</v>
          </cell>
          <cell r="L543">
            <v>2780.37</v>
          </cell>
        </row>
        <row r="544">
          <cell r="K544">
            <v>36915.89</v>
          </cell>
          <cell r="L544">
            <v>2584.11</v>
          </cell>
        </row>
        <row r="545">
          <cell r="K545">
            <v>36915.89</v>
          </cell>
          <cell r="L545">
            <v>2584.11</v>
          </cell>
        </row>
        <row r="546">
          <cell r="K546">
            <v>36915.89</v>
          </cell>
          <cell r="L546">
            <v>2584.11</v>
          </cell>
        </row>
        <row r="547">
          <cell r="K547">
            <v>39719.629999999997</v>
          </cell>
          <cell r="L547">
            <v>2780.37</v>
          </cell>
        </row>
        <row r="548">
          <cell r="K548">
            <v>36915.89</v>
          </cell>
          <cell r="L548">
            <v>2584.11</v>
          </cell>
        </row>
        <row r="549">
          <cell r="K549">
            <v>36915.89</v>
          </cell>
          <cell r="L549">
            <v>2584.11</v>
          </cell>
        </row>
        <row r="550">
          <cell r="K550">
            <v>41588.79</v>
          </cell>
          <cell r="L550">
            <v>2911.21</v>
          </cell>
        </row>
        <row r="551">
          <cell r="K551">
            <v>36915.89</v>
          </cell>
          <cell r="L551">
            <v>2584.11</v>
          </cell>
        </row>
        <row r="552">
          <cell r="K552">
            <v>39719.629999999997</v>
          </cell>
          <cell r="L552">
            <v>2780.37</v>
          </cell>
        </row>
        <row r="553">
          <cell r="K553">
            <v>41588.79</v>
          </cell>
          <cell r="L553">
            <v>2911.21</v>
          </cell>
        </row>
        <row r="554">
          <cell r="K554">
            <v>36915.89</v>
          </cell>
          <cell r="L554">
            <v>2584.11</v>
          </cell>
        </row>
        <row r="555">
          <cell r="K555">
            <v>36915.89</v>
          </cell>
          <cell r="L555">
            <v>2584.11</v>
          </cell>
        </row>
        <row r="556">
          <cell r="K556">
            <v>51121.5</v>
          </cell>
          <cell r="L556">
            <v>3578.5</v>
          </cell>
        </row>
        <row r="557">
          <cell r="K557">
            <v>65887.850000000006</v>
          </cell>
          <cell r="L557">
            <v>4612.1499999999996</v>
          </cell>
        </row>
        <row r="558">
          <cell r="K558">
            <v>39719.629999999997</v>
          </cell>
          <cell r="L558">
            <v>2780.37</v>
          </cell>
        </row>
        <row r="559">
          <cell r="K559">
            <v>36915.89</v>
          </cell>
          <cell r="L559">
            <v>2584.11</v>
          </cell>
        </row>
        <row r="560">
          <cell r="K560">
            <v>41588.79</v>
          </cell>
          <cell r="L560">
            <v>2911.21</v>
          </cell>
        </row>
        <row r="561">
          <cell r="K561">
            <v>82710.28</v>
          </cell>
          <cell r="L561">
            <v>5789.72</v>
          </cell>
        </row>
        <row r="562">
          <cell r="K562">
            <v>36915.89</v>
          </cell>
          <cell r="L562">
            <v>2584.11</v>
          </cell>
        </row>
        <row r="563">
          <cell r="K563">
            <v>39719.629999999997</v>
          </cell>
          <cell r="L563">
            <v>2780.37</v>
          </cell>
        </row>
        <row r="564">
          <cell r="K564">
            <v>36915.89</v>
          </cell>
          <cell r="L564">
            <v>2584.11</v>
          </cell>
        </row>
        <row r="565">
          <cell r="K565">
            <v>36915.89</v>
          </cell>
          <cell r="L565">
            <v>2584.11</v>
          </cell>
        </row>
        <row r="566">
          <cell r="K566">
            <v>36915.89</v>
          </cell>
          <cell r="L566">
            <v>2584.11</v>
          </cell>
        </row>
        <row r="567">
          <cell r="K567">
            <v>36915.89</v>
          </cell>
          <cell r="L567">
            <v>2584.11</v>
          </cell>
        </row>
        <row r="568">
          <cell r="K568">
            <v>36915.89</v>
          </cell>
          <cell r="L568">
            <v>2584.11</v>
          </cell>
        </row>
        <row r="569">
          <cell r="K569">
            <v>41588.79</v>
          </cell>
          <cell r="L569">
            <v>2911.21</v>
          </cell>
        </row>
        <row r="570">
          <cell r="K570">
            <v>36915.89</v>
          </cell>
          <cell r="L570">
            <v>2584.11</v>
          </cell>
        </row>
        <row r="571">
          <cell r="K571">
            <v>39719.629999999997</v>
          </cell>
          <cell r="L571">
            <v>2780.37</v>
          </cell>
        </row>
        <row r="572">
          <cell r="K572">
            <v>36915.89</v>
          </cell>
          <cell r="L572">
            <v>2584.11</v>
          </cell>
        </row>
        <row r="573">
          <cell r="K573">
            <v>36915.89</v>
          </cell>
          <cell r="L573">
            <v>2584.11</v>
          </cell>
        </row>
        <row r="574">
          <cell r="K574">
            <v>36915.89</v>
          </cell>
          <cell r="L574">
            <v>2584.11</v>
          </cell>
        </row>
        <row r="575">
          <cell r="K575">
            <v>41588.79</v>
          </cell>
          <cell r="L575">
            <v>2911.21</v>
          </cell>
        </row>
        <row r="576">
          <cell r="K576">
            <v>48130.84</v>
          </cell>
          <cell r="L576">
            <v>3369.16</v>
          </cell>
        </row>
        <row r="577">
          <cell r="K577">
            <v>36915.89</v>
          </cell>
          <cell r="L577">
            <v>2584.11</v>
          </cell>
        </row>
        <row r="578">
          <cell r="K578">
            <v>83644.86</v>
          </cell>
          <cell r="L578">
            <v>5855.14</v>
          </cell>
        </row>
        <row r="579">
          <cell r="K579">
            <v>41588.79</v>
          </cell>
          <cell r="L579">
            <v>2911.21</v>
          </cell>
        </row>
        <row r="580">
          <cell r="K580">
            <v>41588.79</v>
          </cell>
          <cell r="L580">
            <v>2911.21</v>
          </cell>
        </row>
        <row r="581">
          <cell r="K581">
            <v>41588.79</v>
          </cell>
          <cell r="L581">
            <v>2911.21</v>
          </cell>
        </row>
        <row r="582">
          <cell r="K582">
            <v>36915.89</v>
          </cell>
          <cell r="L582">
            <v>2584.11</v>
          </cell>
        </row>
        <row r="583">
          <cell r="K583">
            <v>41588.79</v>
          </cell>
          <cell r="L583">
            <v>2911.21</v>
          </cell>
        </row>
        <row r="584">
          <cell r="K584">
            <v>39719.629999999997</v>
          </cell>
          <cell r="L584">
            <v>2780.37</v>
          </cell>
        </row>
        <row r="585">
          <cell r="K585">
            <v>41588.79</v>
          </cell>
          <cell r="L585">
            <v>2911.21</v>
          </cell>
        </row>
        <row r="586">
          <cell r="K586">
            <v>36915.89</v>
          </cell>
          <cell r="L586">
            <v>2584.11</v>
          </cell>
        </row>
        <row r="587">
          <cell r="K587">
            <v>36915.89</v>
          </cell>
          <cell r="L587">
            <v>2584.11</v>
          </cell>
        </row>
        <row r="588">
          <cell r="K588">
            <v>36915.89</v>
          </cell>
          <cell r="L588">
            <v>2584.11</v>
          </cell>
        </row>
        <row r="589">
          <cell r="K589">
            <v>36915.89</v>
          </cell>
          <cell r="L589">
            <v>2584.11</v>
          </cell>
        </row>
        <row r="590">
          <cell r="K590">
            <v>39719.629999999997</v>
          </cell>
          <cell r="L590">
            <v>2780.37</v>
          </cell>
        </row>
        <row r="591">
          <cell r="K591">
            <v>41588.79</v>
          </cell>
          <cell r="L591">
            <v>2911.21</v>
          </cell>
        </row>
        <row r="592">
          <cell r="K592">
            <v>41588.79</v>
          </cell>
          <cell r="L592">
            <v>2911.21</v>
          </cell>
        </row>
        <row r="593">
          <cell r="K593">
            <v>47663.55</v>
          </cell>
          <cell r="L593">
            <v>3336.45</v>
          </cell>
        </row>
        <row r="594">
          <cell r="K594">
            <v>36915.89</v>
          </cell>
          <cell r="L594">
            <v>2584.11</v>
          </cell>
        </row>
        <row r="595">
          <cell r="K595">
            <v>39719.629999999997</v>
          </cell>
          <cell r="L595">
            <v>2780.37</v>
          </cell>
        </row>
        <row r="596">
          <cell r="K596">
            <v>41588.79</v>
          </cell>
          <cell r="L596">
            <v>2911.21</v>
          </cell>
        </row>
        <row r="597">
          <cell r="K597">
            <v>36915.89</v>
          </cell>
          <cell r="L597">
            <v>2584.11</v>
          </cell>
        </row>
        <row r="598">
          <cell r="K598">
            <v>61588.79</v>
          </cell>
          <cell r="L598">
            <v>4311.21</v>
          </cell>
        </row>
        <row r="599">
          <cell r="K599">
            <v>36915.89</v>
          </cell>
          <cell r="L599">
            <v>2584.11</v>
          </cell>
        </row>
        <row r="600">
          <cell r="K600">
            <v>39719.629999999997</v>
          </cell>
          <cell r="L600">
            <v>2780.37</v>
          </cell>
        </row>
        <row r="601">
          <cell r="K601">
            <v>39719.629999999997</v>
          </cell>
          <cell r="L601">
            <v>2780.37</v>
          </cell>
        </row>
        <row r="602">
          <cell r="K602">
            <v>36915.89</v>
          </cell>
          <cell r="L602">
            <v>2584.11</v>
          </cell>
        </row>
        <row r="603">
          <cell r="K603">
            <v>39719.629999999997</v>
          </cell>
          <cell r="L603">
            <v>2780.37</v>
          </cell>
        </row>
        <row r="604">
          <cell r="K604">
            <v>36915.89</v>
          </cell>
          <cell r="L604">
            <v>2584.11</v>
          </cell>
        </row>
        <row r="605">
          <cell r="K605">
            <v>39719.629999999997</v>
          </cell>
          <cell r="L605">
            <v>2780.37</v>
          </cell>
        </row>
        <row r="606">
          <cell r="K606">
            <v>34112.15</v>
          </cell>
          <cell r="L606">
            <v>2387.85</v>
          </cell>
        </row>
        <row r="607">
          <cell r="K607">
            <v>36915.89</v>
          </cell>
          <cell r="L607">
            <v>2584.11</v>
          </cell>
        </row>
        <row r="608">
          <cell r="K608">
            <v>36915.89</v>
          </cell>
          <cell r="L608">
            <v>2584.11</v>
          </cell>
        </row>
        <row r="609">
          <cell r="K609">
            <v>36915.89</v>
          </cell>
          <cell r="L609">
            <v>2584.11</v>
          </cell>
        </row>
        <row r="610">
          <cell r="K610">
            <v>39719.629999999997</v>
          </cell>
          <cell r="L610">
            <v>2780.37</v>
          </cell>
        </row>
        <row r="611">
          <cell r="K611">
            <v>39719.629999999997</v>
          </cell>
          <cell r="L611">
            <v>2780.37</v>
          </cell>
        </row>
        <row r="612">
          <cell r="K612">
            <v>36915.89</v>
          </cell>
          <cell r="L612">
            <v>2584.11</v>
          </cell>
        </row>
        <row r="613">
          <cell r="K613">
            <v>36915.89</v>
          </cell>
          <cell r="L613">
            <v>2584.11</v>
          </cell>
        </row>
        <row r="614">
          <cell r="K614">
            <v>36915.89</v>
          </cell>
          <cell r="L614">
            <v>2584.11</v>
          </cell>
        </row>
        <row r="615">
          <cell r="K615">
            <v>41588.79</v>
          </cell>
          <cell r="L615">
            <v>2911.21</v>
          </cell>
        </row>
        <row r="616">
          <cell r="K616">
            <v>41588.79</v>
          </cell>
          <cell r="L616">
            <v>2911.21</v>
          </cell>
        </row>
        <row r="617">
          <cell r="K617">
            <v>36915.89</v>
          </cell>
          <cell r="L617">
            <v>2584.11</v>
          </cell>
        </row>
        <row r="618">
          <cell r="K618">
            <v>39719.629999999997</v>
          </cell>
          <cell r="L618">
            <v>2780.37</v>
          </cell>
        </row>
        <row r="619">
          <cell r="K619">
            <v>36915.89</v>
          </cell>
          <cell r="L619">
            <v>2584.11</v>
          </cell>
        </row>
        <row r="620">
          <cell r="K620">
            <v>39719.629999999997</v>
          </cell>
          <cell r="L620">
            <v>2780.37</v>
          </cell>
        </row>
        <row r="621">
          <cell r="K621">
            <v>36915.89</v>
          </cell>
          <cell r="L621">
            <v>2584.11</v>
          </cell>
        </row>
        <row r="622">
          <cell r="K622">
            <v>41588.79</v>
          </cell>
          <cell r="L622">
            <v>2911.21</v>
          </cell>
        </row>
        <row r="623">
          <cell r="K623">
            <v>39719.629999999997</v>
          </cell>
          <cell r="L623">
            <v>2780.37</v>
          </cell>
        </row>
        <row r="624">
          <cell r="K624">
            <v>36915.89</v>
          </cell>
          <cell r="L624">
            <v>2584.11</v>
          </cell>
        </row>
        <row r="625">
          <cell r="K625">
            <v>48130.84</v>
          </cell>
          <cell r="L625">
            <v>3369.16</v>
          </cell>
        </row>
        <row r="626">
          <cell r="K626">
            <v>41588.79</v>
          </cell>
          <cell r="L626">
            <v>2911.21</v>
          </cell>
        </row>
        <row r="627">
          <cell r="K627">
            <v>36915.89</v>
          </cell>
          <cell r="L627">
            <v>2584.11</v>
          </cell>
        </row>
        <row r="628">
          <cell r="K628">
            <v>39719.629999999997</v>
          </cell>
          <cell r="L628">
            <v>2780.37</v>
          </cell>
        </row>
        <row r="629">
          <cell r="K629">
            <v>36915.89</v>
          </cell>
          <cell r="L629">
            <v>2584.11</v>
          </cell>
        </row>
        <row r="630">
          <cell r="K630">
            <v>36915.89</v>
          </cell>
          <cell r="L630">
            <v>2584.11</v>
          </cell>
        </row>
        <row r="631">
          <cell r="K631">
            <v>41588.79</v>
          </cell>
          <cell r="L631">
            <v>2911.21</v>
          </cell>
        </row>
        <row r="632">
          <cell r="K632">
            <v>41588.79</v>
          </cell>
          <cell r="L632">
            <v>2911.21</v>
          </cell>
        </row>
        <row r="633">
          <cell r="K633">
            <v>41588.79</v>
          </cell>
          <cell r="L633">
            <v>2911.21</v>
          </cell>
        </row>
        <row r="634">
          <cell r="K634">
            <v>36915.89</v>
          </cell>
          <cell r="L634">
            <v>2584.11</v>
          </cell>
        </row>
        <row r="635">
          <cell r="K635">
            <v>36915.89</v>
          </cell>
          <cell r="L635">
            <v>2584.11</v>
          </cell>
        </row>
        <row r="636">
          <cell r="K636">
            <v>36915.89</v>
          </cell>
          <cell r="L636">
            <v>2584.11</v>
          </cell>
        </row>
        <row r="637">
          <cell r="K637">
            <v>36915.89</v>
          </cell>
          <cell r="L637">
            <v>2584.11</v>
          </cell>
        </row>
        <row r="638">
          <cell r="K638">
            <v>36915.89</v>
          </cell>
          <cell r="L638">
            <v>2584.11</v>
          </cell>
        </row>
        <row r="639">
          <cell r="K639">
            <v>36915.89</v>
          </cell>
          <cell r="L639">
            <v>2584.11</v>
          </cell>
        </row>
        <row r="640">
          <cell r="K640">
            <v>41588.79</v>
          </cell>
          <cell r="L640">
            <v>2911.21</v>
          </cell>
        </row>
        <row r="641">
          <cell r="K641">
            <v>36915.89</v>
          </cell>
          <cell r="L641">
            <v>2584.11</v>
          </cell>
        </row>
        <row r="642">
          <cell r="K642">
            <v>41588.79</v>
          </cell>
          <cell r="L642">
            <v>2911.21</v>
          </cell>
        </row>
        <row r="643">
          <cell r="K643">
            <v>39719.629999999997</v>
          </cell>
          <cell r="L643">
            <v>2780.37</v>
          </cell>
        </row>
        <row r="644">
          <cell r="K644">
            <v>36915.89</v>
          </cell>
          <cell r="L644">
            <v>2584.11</v>
          </cell>
        </row>
        <row r="645">
          <cell r="K645">
            <v>41588.79</v>
          </cell>
          <cell r="L645">
            <v>2911.21</v>
          </cell>
        </row>
        <row r="646">
          <cell r="K646">
            <v>41588.79</v>
          </cell>
          <cell r="L646">
            <v>2911.21</v>
          </cell>
        </row>
        <row r="647">
          <cell r="K647">
            <v>61588.79</v>
          </cell>
          <cell r="L647">
            <v>4311.21</v>
          </cell>
        </row>
        <row r="648">
          <cell r="K648">
            <v>39719.629999999997</v>
          </cell>
          <cell r="L648">
            <v>2780.37</v>
          </cell>
        </row>
        <row r="649">
          <cell r="K649">
            <v>45327.1</v>
          </cell>
          <cell r="L649">
            <v>3172.9</v>
          </cell>
        </row>
        <row r="650">
          <cell r="K650">
            <v>41588.79</v>
          </cell>
          <cell r="L650">
            <v>2911.21</v>
          </cell>
        </row>
        <row r="651">
          <cell r="K651">
            <v>50000</v>
          </cell>
          <cell r="L651">
            <v>3500</v>
          </cell>
        </row>
        <row r="652">
          <cell r="K652">
            <v>41588.79</v>
          </cell>
          <cell r="L652">
            <v>2911.21</v>
          </cell>
        </row>
        <row r="653">
          <cell r="K653">
            <v>49065.42</v>
          </cell>
          <cell r="L653">
            <v>3434.58</v>
          </cell>
        </row>
        <row r="654">
          <cell r="K654">
            <v>41588.79</v>
          </cell>
          <cell r="L654">
            <v>2911.21</v>
          </cell>
        </row>
        <row r="655">
          <cell r="K655">
            <v>36915.89</v>
          </cell>
          <cell r="L655">
            <v>2584.11</v>
          </cell>
        </row>
        <row r="656">
          <cell r="K656">
            <v>41588.79</v>
          </cell>
          <cell r="L656">
            <v>2911.21</v>
          </cell>
        </row>
        <row r="657">
          <cell r="K657">
            <v>41588.79</v>
          </cell>
          <cell r="L657">
            <v>2911.21</v>
          </cell>
        </row>
        <row r="658">
          <cell r="K658">
            <v>39719.629999999997</v>
          </cell>
          <cell r="L658">
            <v>2780.37</v>
          </cell>
        </row>
        <row r="659">
          <cell r="K659">
            <v>39719.629999999997</v>
          </cell>
          <cell r="L659">
            <v>2780.37</v>
          </cell>
        </row>
        <row r="660">
          <cell r="K660">
            <v>36915.89</v>
          </cell>
          <cell r="L660">
            <v>2584.11</v>
          </cell>
        </row>
        <row r="661">
          <cell r="K661">
            <v>36915.89</v>
          </cell>
          <cell r="L661">
            <v>2584.11</v>
          </cell>
        </row>
        <row r="662">
          <cell r="K662">
            <v>41588.79</v>
          </cell>
          <cell r="L662">
            <v>2911.21</v>
          </cell>
        </row>
        <row r="663">
          <cell r="K663">
            <v>39719.629999999997</v>
          </cell>
          <cell r="L663">
            <v>2780.37</v>
          </cell>
        </row>
        <row r="664">
          <cell r="K664">
            <v>36915.89</v>
          </cell>
          <cell r="L664">
            <v>2584.11</v>
          </cell>
        </row>
        <row r="665">
          <cell r="K665">
            <v>39719.629999999997</v>
          </cell>
          <cell r="L665">
            <v>2780.37</v>
          </cell>
        </row>
        <row r="666">
          <cell r="K666">
            <v>39719.629999999997</v>
          </cell>
          <cell r="L666">
            <v>2780.37</v>
          </cell>
        </row>
        <row r="667">
          <cell r="K667">
            <v>36915.89</v>
          </cell>
          <cell r="L667">
            <v>2584.11</v>
          </cell>
        </row>
        <row r="668">
          <cell r="K668">
            <v>39719.629999999997</v>
          </cell>
          <cell r="L668">
            <v>2780.37</v>
          </cell>
        </row>
        <row r="669">
          <cell r="K669">
            <v>41588.79</v>
          </cell>
          <cell r="L669">
            <v>2911.21</v>
          </cell>
        </row>
        <row r="670">
          <cell r="K670">
            <v>39719.629999999997</v>
          </cell>
          <cell r="L670">
            <v>2780.37</v>
          </cell>
        </row>
        <row r="671">
          <cell r="K671">
            <v>36915.89</v>
          </cell>
          <cell r="L671">
            <v>2584.11</v>
          </cell>
        </row>
        <row r="672">
          <cell r="K672">
            <v>39719.629999999997</v>
          </cell>
          <cell r="L672">
            <v>2780.37</v>
          </cell>
        </row>
        <row r="673">
          <cell r="K673">
            <v>36915.89</v>
          </cell>
          <cell r="L673">
            <v>2584.11</v>
          </cell>
        </row>
        <row r="674">
          <cell r="K674">
            <v>44018.69</v>
          </cell>
          <cell r="L674">
            <v>3081.31</v>
          </cell>
        </row>
        <row r="675">
          <cell r="K675">
            <v>39719.629999999997</v>
          </cell>
          <cell r="L675">
            <v>2780.37</v>
          </cell>
        </row>
        <row r="676">
          <cell r="K676">
            <v>41588.79</v>
          </cell>
          <cell r="L676">
            <v>2911.21</v>
          </cell>
        </row>
        <row r="677">
          <cell r="K677">
            <v>36915.89</v>
          </cell>
          <cell r="L677">
            <v>2584.11</v>
          </cell>
        </row>
        <row r="678">
          <cell r="K678">
            <v>41588.79</v>
          </cell>
          <cell r="L678">
            <v>2911.21</v>
          </cell>
        </row>
        <row r="679">
          <cell r="K679">
            <v>38598.129999999997</v>
          </cell>
          <cell r="L679">
            <v>2701.87</v>
          </cell>
        </row>
        <row r="680">
          <cell r="K680">
            <v>39719.629999999997</v>
          </cell>
          <cell r="L680">
            <v>2780.37</v>
          </cell>
        </row>
        <row r="681">
          <cell r="K681">
            <v>39719.629999999997</v>
          </cell>
          <cell r="L681">
            <v>2780.37</v>
          </cell>
        </row>
        <row r="682">
          <cell r="K682">
            <v>41588.79</v>
          </cell>
          <cell r="L682">
            <v>2911.21</v>
          </cell>
        </row>
        <row r="683">
          <cell r="K683">
            <v>45327.1</v>
          </cell>
          <cell r="L683">
            <v>3172.9</v>
          </cell>
        </row>
        <row r="684">
          <cell r="K684">
            <v>39719.629999999997</v>
          </cell>
          <cell r="L684">
            <v>2780.37</v>
          </cell>
        </row>
        <row r="685">
          <cell r="K685">
            <v>51121.5</v>
          </cell>
          <cell r="L685">
            <v>3578.5</v>
          </cell>
        </row>
        <row r="686">
          <cell r="K686">
            <v>36915.89</v>
          </cell>
          <cell r="L686">
            <v>2584.11</v>
          </cell>
        </row>
        <row r="687">
          <cell r="K687">
            <v>36915.89</v>
          </cell>
          <cell r="L687">
            <v>2584.11</v>
          </cell>
        </row>
        <row r="688">
          <cell r="K688">
            <v>36915.89</v>
          </cell>
          <cell r="L688">
            <v>2584.11</v>
          </cell>
        </row>
        <row r="689">
          <cell r="K689">
            <v>39719.629999999997</v>
          </cell>
          <cell r="L689">
            <v>2780.37</v>
          </cell>
        </row>
        <row r="690">
          <cell r="K690">
            <v>36915.89</v>
          </cell>
          <cell r="L690">
            <v>2584.11</v>
          </cell>
        </row>
        <row r="691">
          <cell r="K691">
            <v>39719.629999999997</v>
          </cell>
          <cell r="L691">
            <v>2780.37</v>
          </cell>
        </row>
        <row r="692">
          <cell r="K692">
            <v>50000</v>
          </cell>
          <cell r="L692">
            <v>3500</v>
          </cell>
        </row>
        <row r="693">
          <cell r="K693">
            <v>36915.89</v>
          </cell>
          <cell r="L693">
            <v>2584.11</v>
          </cell>
        </row>
        <row r="694">
          <cell r="K694">
            <v>41588.79</v>
          </cell>
          <cell r="L694">
            <v>2911.21</v>
          </cell>
        </row>
        <row r="695">
          <cell r="K695">
            <v>47663.55</v>
          </cell>
          <cell r="L695">
            <v>3336.45</v>
          </cell>
        </row>
        <row r="696">
          <cell r="K696">
            <v>39719.629999999997</v>
          </cell>
          <cell r="L696">
            <v>2780.37</v>
          </cell>
        </row>
        <row r="697">
          <cell r="K697">
            <v>41588.79</v>
          </cell>
          <cell r="L697">
            <v>2911.21</v>
          </cell>
        </row>
        <row r="698">
          <cell r="K698">
            <v>36915.89</v>
          </cell>
          <cell r="L698">
            <v>2584.11</v>
          </cell>
        </row>
        <row r="699">
          <cell r="K699">
            <v>41588.79</v>
          </cell>
          <cell r="L699">
            <v>2911.21</v>
          </cell>
        </row>
        <row r="700">
          <cell r="K700">
            <v>36915.89</v>
          </cell>
          <cell r="L700">
            <v>2584.11</v>
          </cell>
        </row>
        <row r="701">
          <cell r="K701">
            <v>36915.89</v>
          </cell>
          <cell r="L701">
            <v>2584.11</v>
          </cell>
        </row>
        <row r="702">
          <cell r="K702">
            <v>36915.89</v>
          </cell>
          <cell r="L702">
            <v>2584.11</v>
          </cell>
        </row>
        <row r="703">
          <cell r="K703">
            <v>39719.629999999997</v>
          </cell>
          <cell r="L703">
            <v>2780.37</v>
          </cell>
        </row>
        <row r="704">
          <cell r="K704">
            <v>36915.89</v>
          </cell>
          <cell r="L704">
            <v>2584.11</v>
          </cell>
        </row>
        <row r="705">
          <cell r="K705">
            <v>39719.629999999997</v>
          </cell>
          <cell r="L705">
            <v>2780.37</v>
          </cell>
        </row>
        <row r="706">
          <cell r="K706">
            <v>36915.89</v>
          </cell>
          <cell r="L706">
            <v>2584.11</v>
          </cell>
        </row>
        <row r="707">
          <cell r="K707">
            <v>36915.89</v>
          </cell>
          <cell r="L707">
            <v>2584.11</v>
          </cell>
        </row>
        <row r="708">
          <cell r="K708">
            <v>36915.89</v>
          </cell>
          <cell r="L708">
            <v>2584.11</v>
          </cell>
        </row>
        <row r="709">
          <cell r="K709">
            <v>36915.89</v>
          </cell>
          <cell r="L709">
            <v>2584.11</v>
          </cell>
        </row>
        <row r="710">
          <cell r="K710">
            <v>39719.629999999997</v>
          </cell>
          <cell r="L710">
            <v>2780.37</v>
          </cell>
        </row>
        <row r="711">
          <cell r="K711">
            <v>36915.89</v>
          </cell>
          <cell r="L711">
            <v>2584.11</v>
          </cell>
        </row>
        <row r="712">
          <cell r="K712">
            <v>41588.79</v>
          </cell>
          <cell r="L712">
            <v>2911.21</v>
          </cell>
        </row>
        <row r="713">
          <cell r="K713">
            <v>39719.629999999997</v>
          </cell>
          <cell r="L713">
            <v>2780.37</v>
          </cell>
        </row>
        <row r="714">
          <cell r="K714">
            <v>140093.46</v>
          </cell>
          <cell r="L714">
            <v>9806.5400000000009</v>
          </cell>
        </row>
        <row r="715">
          <cell r="K715">
            <v>36915.89</v>
          </cell>
          <cell r="L715">
            <v>2584.11</v>
          </cell>
        </row>
        <row r="716">
          <cell r="K716">
            <v>39719.629999999997</v>
          </cell>
          <cell r="L716">
            <v>2780.37</v>
          </cell>
        </row>
        <row r="717">
          <cell r="K717">
            <v>39719.629999999997</v>
          </cell>
          <cell r="L717">
            <v>2780.37</v>
          </cell>
        </row>
        <row r="718">
          <cell r="K718">
            <v>39719.629999999997</v>
          </cell>
          <cell r="L718">
            <v>2780.37</v>
          </cell>
        </row>
        <row r="719">
          <cell r="K719">
            <v>65887.850000000006</v>
          </cell>
          <cell r="L719">
            <v>4612.1499999999996</v>
          </cell>
        </row>
        <row r="720">
          <cell r="K720">
            <v>36915.89</v>
          </cell>
          <cell r="L720">
            <v>2584.11</v>
          </cell>
        </row>
        <row r="721">
          <cell r="K721">
            <v>36915.89</v>
          </cell>
          <cell r="L721">
            <v>2584.11</v>
          </cell>
        </row>
        <row r="722">
          <cell r="K722">
            <v>39719.629999999997</v>
          </cell>
          <cell r="L722">
            <v>2780.37</v>
          </cell>
        </row>
        <row r="723">
          <cell r="K723">
            <v>36915.89</v>
          </cell>
          <cell r="L723">
            <v>2584.11</v>
          </cell>
        </row>
        <row r="724">
          <cell r="K724">
            <v>41588.79</v>
          </cell>
          <cell r="L724">
            <v>2911.21</v>
          </cell>
        </row>
        <row r="725">
          <cell r="K725">
            <v>36915.89</v>
          </cell>
          <cell r="L725">
            <v>2584.11</v>
          </cell>
        </row>
        <row r="726">
          <cell r="K726">
            <v>41588.79</v>
          </cell>
          <cell r="L726">
            <v>2911.21</v>
          </cell>
        </row>
        <row r="727">
          <cell r="K727">
            <v>36915.89</v>
          </cell>
          <cell r="L727">
            <v>2584.11</v>
          </cell>
        </row>
        <row r="728">
          <cell r="K728">
            <v>39719.629999999997</v>
          </cell>
          <cell r="L728">
            <v>2780.37</v>
          </cell>
        </row>
        <row r="729">
          <cell r="K729">
            <v>36915.89</v>
          </cell>
          <cell r="L729">
            <v>2584.11</v>
          </cell>
        </row>
        <row r="730">
          <cell r="K730">
            <v>44018.69</v>
          </cell>
          <cell r="L730">
            <v>3081.31</v>
          </cell>
        </row>
        <row r="731">
          <cell r="K731">
            <v>41588.79</v>
          </cell>
          <cell r="L731">
            <v>2911.21</v>
          </cell>
        </row>
        <row r="732">
          <cell r="K732">
            <v>41588.79</v>
          </cell>
          <cell r="L732">
            <v>2911.21</v>
          </cell>
        </row>
        <row r="733">
          <cell r="K733">
            <v>39719.629999999997</v>
          </cell>
          <cell r="L733">
            <v>2780.37</v>
          </cell>
        </row>
        <row r="734">
          <cell r="K734">
            <v>41588.79</v>
          </cell>
          <cell r="L734">
            <v>2911.21</v>
          </cell>
        </row>
        <row r="735">
          <cell r="K735">
            <v>89252.34</v>
          </cell>
          <cell r="L735">
            <v>6247.66</v>
          </cell>
        </row>
        <row r="736">
          <cell r="K736">
            <v>41588.79</v>
          </cell>
          <cell r="L736">
            <v>2911.21</v>
          </cell>
        </row>
        <row r="737">
          <cell r="K737">
            <v>41588.79</v>
          </cell>
          <cell r="L737">
            <v>2911.21</v>
          </cell>
        </row>
        <row r="738">
          <cell r="K738">
            <v>39719.629999999997</v>
          </cell>
          <cell r="L738">
            <v>2780.37</v>
          </cell>
        </row>
        <row r="739">
          <cell r="K739">
            <v>44018.69</v>
          </cell>
          <cell r="L739">
            <v>3081.31</v>
          </cell>
        </row>
        <row r="740">
          <cell r="K740">
            <v>39719.629999999997</v>
          </cell>
          <cell r="L740">
            <v>2780.37</v>
          </cell>
        </row>
        <row r="741">
          <cell r="K741">
            <v>41588.79</v>
          </cell>
          <cell r="L741">
            <v>2911.21</v>
          </cell>
        </row>
        <row r="742">
          <cell r="K742">
            <v>39719.629999999997</v>
          </cell>
          <cell r="L742">
            <v>2780.37</v>
          </cell>
        </row>
        <row r="743">
          <cell r="K743">
            <v>41588.79</v>
          </cell>
          <cell r="L743">
            <v>2911.21</v>
          </cell>
        </row>
        <row r="744">
          <cell r="K744">
            <v>36915.89</v>
          </cell>
          <cell r="L744">
            <v>2584.11</v>
          </cell>
        </row>
        <row r="745">
          <cell r="K745">
            <v>36915.89</v>
          </cell>
          <cell r="L745">
            <v>2584.11</v>
          </cell>
        </row>
        <row r="746">
          <cell r="K746">
            <v>41588.79</v>
          </cell>
          <cell r="L746">
            <v>2911.21</v>
          </cell>
        </row>
        <row r="747">
          <cell r="K747">
            <v>36915.89</v>
          </cell>
          <cell r="L747">
            <v>2584.11</v>
          </cell>
        </row>
        <row r="748">
          <cell r="K748">
            <v>39719.629999999997</v>
          </cell>
          <cell r="L748">
            <v>2780.37</v>
          </cell>
        </row>
        <row r="749">
          <cell r="K749">
            <v>39719.629999999997</v>
          </cell>
          <cell r="L749">
            <v>2780.37</v>
          </cell>
        </row>
        <row r="750">
          <cell r="K750">
            <v>41588.79</v>
          </cell>
          <cell r="L750">
            <v>2911.21</v>
          </cell>
        </row>
        <row r="751">
          <cell r="K751">
            <v>36915.89</v>
          </cell>
          <cell r="L751">
            <v>2584.11</v>
          </cell>
        </row>
        <row r="752">
          <cell r="K752">
            <v>36915.89</v>
          </cell>
          <cell r="L752">
            <v>2584.11</v>
          </cell>
        </row>
        <row r="753">
          <cell r="K753">
            <v>36915.89</v>
          </cell>
          <cell r="L753">
            <v>2584.11</v>
          </cell>
        </row>
        <row r="754">
          <cell r="K754">
            <v>39719.629999999997</v>
          </cell>
          <cell r="L754">
            <v>2780.37</v>
          </cell>
        </row>
        <row r="755">
          <cell r="K755">
            <v>41588.79</v>
          </cell>
          <cell r="L755">
            <v>2911.21</v>
          </cell>
        </row>
        <row r="756">
          <cell r="K756">
            <v>36915.89</v>
          </cell>
          <cell r="L756">
            <v>2584.11</v>
          </cell>
        </row>
        <row r="757">
          <cell r="K757">
            <v>39719.629999999997</v>
          </cell>
          <cell r="L757">
            <v>2780.37</v>
          </cell>
        </row>
        <row r="758">
          <cell r="K758">
            <v>41588.79</v>
          </cell>
          <cell r="L758">
            <v>2911.21</v>
          </cell>
        </row>
        <row r="759">
          <cell r="K759">
            <v>36915.89</v>
          </cell>
          <cell r="L759">
            <v>2584.11</v>
          </cell>
        </row>
        <row r="760">
          <cell r="K760">
            <v>41588.79</v>
          </cell>
          <cell r="L760">
            <v>2911.21</v>
          </cell>
        </row>
        <row r="761">
          <cell r="K761">
            <v>36915.89</v>
          </cell>
          <cell r="L761">
            <v>2584.11</v>
          </cell>
        </row>
        <row r="762">
          <cell r="K762">
            <v>36915.89</v>
          </cell>
          <cell r="L762">
            <v>2584.11</v>
          </cell>
        </row>
        <row r="763">
          <cell r="K763">
            <v>39719.629999999997</v>
          </cell>
          <cell r="L763">
            <v>2780.37</v>
          </cell>
        </row>
        <row r="764">
          <cell r="K764">
            <v>36915.89</v>
          </cell>
          <cell r="L764">
            <v>2584.11</v>
          </cell>
        </row>
        <row r="765">
          <cell r="K765">
            <v>34112.15</v>
          </cell>
          <cell r="L765">
            <v>2387.85</v>
          </cell>
        </row>
        <row r="766">
          <cell r="K766">
            <v>39719.629999999997</v>
          </cell>
          <cell r="L766">
            <v>2780.37</v>
          </cell>
        </row>
        <row r="767">
          <cell r="K767">
            <v>39719.629999999997</v>
          </cell>
          <cell r="L767">
            <v>2780.37</v>
          </cell>
        </row>
        <row r="768">
          <cell r="K768">
            <v>34112.15</v>
          </cell>
          <cell r="L768">
            <v>2387.85</v>
          </cell>
        </row>
        <row r="769">
          <cell r="K769">
            <v>34112.15</v>
          </cell>
          <cell r="L769">
            <v>2387.85</v>
          </cell>
        </row>
        <row r="770">
          <cell r="K770">
            <v>36915.89</v>
          </cell>
          <cell r="L770">
            <v>2584.11</v>
          </cell>
        </row>
        <row r="771">
          <cell r="K771">
            <v>41588.79</v>
          </cell>
          <cell r="L771">
            <v>2911.21</v>
          </cell>
        </row>
        <row r="772">
          <cell r="K772">
            <v>39719.629999999997</v>
          </cell>
          <cell r="L772">
            <v>2780.37</v>
          </cell>
        </row>
        <row r="773">
          <cell r="K773">
            <v>41588.79</v>
          </cell>
          <cell r="L773">
            <v>2911.21</v>
          </cell>
        </row>
        <row r="774">
          <cell r="K774">
            <v>47196.26</v>
          </cell>
          <cell r="L774">
            <v>3303.74</v>
          </cell>
        </row>
        <row r="775">
          <cell r="K775">
            <v>36915.89</v>
          </cell>
          <cell r="L775">
            <v>2584.11</v>
          </cell>
        </row>
        <row r="776">
          <cell r="K776">
            <v>36915.89</v>
          </cell>
          <cell r="L776">
            <v>2584.11</v>
          </cell>
        </row>
        <row r="777">
          <cell r="K777">
            <v>36915.89</v>
          </cell>
          <cell r="L777">
            <v>2584.11</v>
          </cell>
        </row>
        <row r="778">
          <cell r="K778">
            <v>36915.89</v>
          </cell>
          <cell r="L778">
            <v>2584.11</v>
          </cell>
        </row>
        <row r="779">
          <cell r="K779">
            <v>41588.79</v>
          </cell>
          <cell r="L779">
            <v>2911.21</v>
          </cell>
        </row>
        <row r="780">
          <cell r="K780">
            <v>36915.89</v>
          </cell>
          <cell r="L780">
            <v>2584.11</v>
          </cell>
        </row>
        <row r="781">
          <cell r="K781">
            <v>39719.629999999997</v>
          </cell>
          <cell r="L781">
            <v>2780.37</v>
          </cell>
        </row>
        <row r="782">
          <cell r="K782">
            <v>36915.89</v>
          </cell>
          <cell r="L782">
            <v>2584.11</v>
          </cell>
        </row>
        <row r="783">
          <cell r="K783">
            <v>41588.79</v>
          </cell>
          <cell r="L783">
            <v>2911.21</v>
          </cell>
        </row>
        <row r="784">
          <cell r="K784">
            <v>41588.79</v>
          </cell>
          <cell r="L784">
            <v>2911.21</v>
          </cell>
        </row>
        <row r="785">
          <cell r="K785">
            <v>36915.89</v>
          </cell>
          <cell r="L785">
            <v>2584.11</v>
          </cell>
        </row>
        <row r="786">
          <cell r="K786">
            <v>36915.89</v>
          </cell>
          <cell r="L786">
            <v>2584.11</v>
          </cell>
        </row>
        <row r="787">
          <cell r="K787">
            <v>36915.89</v>
          </cell>
          <cell r="L787">
            <v>2584.11</v>
          </cell>
        </row>
        <row r="788">
          <cell r="K788">
            <v>36915.89</v>
          </cell>
          <cell r="L788">
            <v>2584.11</v>
          </cell>
        </row>
        <row r="789">
          <cell r="K789">
            <v>36915.89</v>
          </cell>
          <cell r="L789">
            <v>2584.11</v>
          </cell>
        </row>
        <row r="790">
          <cell r="K790">
            <v>39719.629999999997</v>
          </cell>
          <cell r="L790">
            <v>2780.37</v>
          </cell>
        </row>
        <row r="791">
          <cell r="K791">
            <v>39719.629999999997</v>
          </cell>
          <cell r="L791">
            <v>2780.37</v>
          </cell>
        </row>
        <row r="792">
          <cell r="K792">
            <v>41588.79</v>
          </cell>
          <cell r="L792">
            <v>2911.21</v>
          </cell>
        </row>
        <row r="793">
          <cell r="K793">
            <v>36915.89</v>
          </cell>
          <cell r="L793">
            <v>2584.11</v>
          </cell>
        </row>
        <row r="794">
          <cell r="K794">
            <v>36915.89</v>
          </cell>
          <cell r="L794">
            <v>2584.11</v>
          </cell>
        </row>
        <row r="795">
          <cell r="K795">
            <v>41588.79</v>
          </cell>
          <cell r="L795">
            <v>2911.21</v>
          </cell>
        </row>
        <row r="796">
          <cell r="K796">
            <v>39719.629999999997</v>
          </cell>
          <cell r="L796">
            <v>2780.37</v>
          </cell>
        </row>
        <row r="797">
          <cell r="K797">
            <v>39719.629999999997</v>
          </cell>
          <cell r="L797">
            <v>2780.37</v>
          </cell>
        </row>
        <row r="798">
          <cell r="K798">
            <v>36915.89</v>
          </cell>
          <cell r="L798">
            <v>2584.11</v>
          </cell>
        </row>
        <row r="799">
          <cell r="K799">
            <v>36915.89</v>
          </cell>
          <cell r="L799">
            <v>2584.11</v>
          </cell>
        </row>
        <row r="800">
          <cell r="K800">
            <v>36915.89</v>
          </cell>
          <cell r="L800">
            <v>2584.11</v>
          </cell>
        </row>
        <row r="801">
          <cell r="K801">
            <v>140093.46</v>
          </cell>
          <cell r="L801">
            <v>9806.5400000000009</v>
          </cell>
        </row>
        <row r="802">
          <cell r="K802">
            <v>41588.79</v>
          </cell>
          <cell r="L802">
            <v>2911.21</v>
          </cell>
        </row>
        <row r="803">
          <cell r="K803">
            <v>36915.89</v>
          </cell>
          <cell r="L803">
            <v>2584.11</v>
          </cell>
        </row>
        <row r="804">
          <cell r="K804">
            <v>36915.89</v>
          </cell>
          <cell r="L804">
            <v>2584.11</v>
          </cell>
        </row>
        <row r="805">
          <cell r="K805">
            <v>39719.629999999997</v>
          </cell>
          <cell r="L805">
            <v>2780.37</v>
          </cell>
        </row>
        <row r="806">
          <cell r="K806">
            <v>39719.629999999997</v>
          </cell>
          <cell r="L806">
            <v>2780.37</v>
          </cell>
        </row>
        <row r="807">
          <cell r="K807">
            <v>41588.79</v>
          </cell>
          <cell r="L807">
            <v>2911.21</v>
          </cell>
        </row>
        <row r="808">
          <cell r="K808">
            <v>36915.89</v>
          </cell>
          <cell r="L808">
            <v>2584.11</v>
          </cell>
        </row>
        <row r="809">
          <cell r="K809">
            <v>39719.629999999997</v>
          </cell>
          <cell r="L809">
            <v>2780.37</v>
          </cell>
        </row>
        <row r="810">
          <cell r="K810">
            <v>36915.89</v>
          </cell>
          <cell r="L810">
            <v>2584.11</v>
          </cell>
        </row>
        <row r="811">
          <cell r="K811">
            <v>41588.79</v>
          </cell>
          <cell r="L811">
            <v>2911.21</v>
          </cell>
        </row>
        <row r="812">
          <cell r="K812">
            <v>39719.629999999997</v>
          </cell>
          <cell r="L812">
            <v>2780.37</v>
          </cell>
        </row>
        <row r="813">
          <cell r="K813">
            <v>41588.79</v>
          </cell>
          <cell r="L813">
            <v>2911.21</v>
          </cell>
        </row>
        <row r="814">
          <cell r="K814">
            <v>36915.89</v>
          </cell>
          <cell r="L814">
            <v>2584.11</v>
          </cell>
        </row>
        <row r="815">
          <cell r="K815">
            <v>36915.89</v>
          </cell>
          <cell r="L815">
            <v>2584.11</v>
          </cell>
        </row>
        <row r="816">
          <cell r="K816">
            <v>41588.79</v>
          </cell>
          <cell r="L816">
            <v>2911.21</v>
          </cell>
        </row>
        <row r="817">
          <cell r="K817">
            <v>36915.89</v>
          </cell>
          <cell r="L817">
            <v>2584.11</v>
          </cell>
        </row>
        <row r="818">
          <cell r="K818">
            <v>36915.89</v>
          </cell>
          <cell r="L818">
            <v>2584.11</v>
          </cell>
        </row>
        <row r="819">
          <cell r="K819">
            <v>41588.79</v>
          </cell>
          <cell r="L819">
            <v>2911.21</v>
          </cell>
        </row>
        <row r="820">
          <cell r="K820">
            <v>42336.45</v>
          </cell>
          <cell r="L820">
            <v>2963.55</v>
          </cell>
        </row>
        <row r="821">
          <cell r="K821">
            <v>36915.89</v>
          </cell>
          <cell r="L821">
            <v>2584.11</v>
          </cell>
        </row>
        <row r="822">
          <cell r="K822">
            <v>36915.89</v>
          </cell>
          <cell r="L822">
            <v>2584.11</v>
          </cell>
        </row>
        <row r="823">
          <cell r="K823">
            <v>36915.89</v>
          </cell>
          <cell r="L823">
            <v>2584.11</v>
          </cell>
        </row>
        <row r="824">
          <cell r="K824">
            <v>36915.89</v>
          </cell>
          <cell r="L824">
            <v>2584.11</v>
          </cell>
        </row>
        <row r="825">
          <cell r="K825">
            <v>41588.79</v>
          </cell>
          <cell r="L825">
            <v>2911.21</v>
          </cell>
        </row>
        <row r="826">
          <cell r="K826">
            <v>36915.89</v>
          </cell>
          <cell r="L826">
            <v>2584.11</v>
          </cell>
        </row>
        <row r="827">
          <cell r="K827">
            <v>36915.89</v>
          </cell>
          <cell r="L827">
            <v>2584.11</v>
          </cell>
        </row>
        <row r="828">
          <cell r="K828">
            <v>61588.79</v>
          </cell>
          <cell r="L828">
            <v>4311.21</v>
          </cell>
        </row>
        <row r="829">
          <cell r="K829">
            <v>34112.15</v>
          </cell>
          <cell r="L829">
            <v>2387.85</v>
          </cell>
        </row>
        <row r="830">
          <cell r="K830">
            <v>41588.79</v>
          </cell>
          <cell r="L830">
            <v>2911.21</v>
          </cell>
        </row>
        <row r="831">
          <cell r="K831">
            <v>65887.850000000006</v>
          </cell>
          <cell r="L831">
            <v>4612.1499999999996</v>
          </cell>
        </row>
        <row r="832">
          <cell r="K832">
            <v>65887.850000000006</v>
          </cell>
          <cell r="L832">
            <v>4612.1499999999996</v>
          </cell>
        </row>
        <row r="833">
          <cell r="K833">
            <v>41588.79</v>
          </cell>
          <cell r="L833">
            <v>2911.21</v>
          </cell>
        </row>
        <row r="834">
          <cell r="K834">
            <v>41588.79</v>
          </cell>
          <cell r="L834">
            <v>2911.21</v>
          </cell>
        </row>
        <row r="835">
          <cell r="K835">
            <v>41588.79</v>
          </cell>
          <cell r="L835">
            <v>2911.21</v>
          </cell>
        </row>
        <row r="836">
          <cell r="K836">
            <v>45327.1</v>
          </cell>
          <cell r="L836">
            <v>3172.9</v>
          </cell>
        </row>
        <row r="837">
          <cell r="K837">
            <v>41588.79</v>
          </cell>
          <cell r="L837">
            <v>2911.21</v>
          </cell>
        </row>
        <row r="838">
          <cell r="K838">
            <v>41588.79</v>
          </cell>
          <cell r="L838">
            <v>2911.21</v>
          </cell>
        </row>
        <row r="839">
          <cell r="K839">
            <v>40647.29</v>
          </cell>
          <cell r="L839">
            <v>2832.71</v>
          </cell>
        </row>
        <row r="840">
          <cell r="K840">
            <v>36915.89</v>
          </cell>
          <cell r="L840">
            <v>2584.11</v>
          </cell>
        </row>
        <row r="841">
          <cell r="K841">
            <v>41588.79</v>
          </cell>
          <cell r="L841">
            <v>2911.21</v>
          </cell>
        </row>
        <row r="842">
          <cell r="K842">
            <v>36915.89</v>
          </cell>
          <cell r="L842">
            <v>2584.11</v>
          </cell>
        </row>
        <row r="843">
          <cell r="K843">
            <v>40467.29</v>
          </cell>
          <cell r="L843">
            <v>2832.71</v>
          </cell>
        </row>
        <row r="844">
          <cell r="K844">
            <v>36915.89</v>
          </cell>
          <cell r="L844">
            <v>2584.11</v>
          </cell>
        </row>
        <row r="845">
          <cell r="K845">
            <v>36915.89</v>
          </cell>
          <cell r="L845">
            <v>2584.11</v>
          </cell>
        </row>
        <row r="846">
          <cell r="K846">
            <v>39719.629999999997</v>
          </cell>
          <cell r="L846">
            <v>2780.37</v>
          </cell>
        </row>
        <row r="847">
          <cell r="K847">
            <v>36915.89</v>
          </cell>
          <cell r="L847">
            <v>2584.11</v>
          </cell>
        </row>
        <row r="848">
          <cell r="K848">
            <v>41588.79</v>
          </cell>
          <cell r="L848">
            <v>2911.21</v>
          </cell>
        </row>
        <row r="849">
          <cell r="K849">
            <v>39719.629999999997</v>
          </cell>
          <cell r="L849">
            <v>2780.37</v>
          </cell>
        </row>
        <row r="850">
          <cell r="K850">
            <v>36915.89</v>
          </cell>
          <cell r="L850">
            <v>2584.11</v>
          </cell>
        </row>
        <row r="851">
          <cell r="K851">
            <v>41588.79</v>
          </cell>
          <cell r="L851">
            <v>2911.21</v>
          </cell>
        </row>
        <row r="852">
          <cell r="K852">
            <v>36915.89</v>
          </cell>
          <cell r="L852">
            <v>2584.11</v>
          </cell>
        </row>
        <row r="853">
          <cell r="K853">
            <v>36915.89</v>
          </cell>
          <cell r="L853">
            <v>2584.11</v>
          </cell>
        </row>
        <row r="854">
          <cell r="K854">
            <v>36915.89</v>
          </cell>
          <cell r="L854">
            <v>2584.11</v>
          </cell>
        </row>
        <row r="855">
          <cell r="K855">
            <v>36915.89</v>
          </cell>
          <cell r="L855">
            <v>2584.11</v>
          </cell>
        </row>
        <row r="856">
          <cell r="K856">
            <v>36915.89</v>
          </cell>
          <cell r="L856">
            <v>2584.11</v>
          </cell>
        </row>
        <row r="857">
          <cell r="K857">
            <v>39719.629999999997</v>
          </cell>
          <cell r="L857">
            <v>2780.37</v>
          </cell>
        </row>
        <row r="858">
          <cell r="K858">
            <v>48130.84</v>
          </cell>
          <cell r="L858">
            <v>3369.16</v>
          </cell>
        </row>
        <row r="859">
          <cell r="K859">
            <v>39719.629999999997</v>
          </cell>
          <cell r="L859">
            <v>2780.37</v>
          </cell>
        </row>
        <row r="860">
          <cell r="K860">
            <v>36915.89</v>
          </cell>
          <cell r="L860">
            <v>2584.11</v>
          </cell>
        </row>
        <row r="861">
          <cell r="K861">
            <v>36915.89</v>
          </cell>
          <cell r="L861">
            <v>2584.11</v>
          </cell>
        </row>
        <row r="862">
          <cell r="K862">
            <v>36915.89</v>
          </cell>
          <cell r="L862">
            <v>2584.11</v>
          </cell>
        </row>
        <row r="863">
          <cell r="K863">
            <v>36915.89</v>
          </cell>
          <cell r="L863">
            <v>2584.11</v>
          </cell>
        </row>
        <row r="864">
          <cell r="K864">
            <v>39719.629999999997</v>
          </cell>
          <cell r="L864">
            <v>2780.37</v>
          </cell>
        </row>
        <row r="865">
          <cell r="K865">
            <v>39719.629999999997</v>
          </cell>
          <cell r="L865">
            <v>2780.37</v>
          </cell>
        </row>
        <row r="866">
          <cell r="K866">
            <v>41588.79</v>
          </cell>
          <cell r="L866">
            <v>2911.21</v>
          </cell>
        </row>
        <row r="867">
          <cell r="K867">
            <v>39719.629999999997</v>
          </cell>
          <cell r="L867">
            <v>2780.37</v>
          </cell>
        </row>
        <row r="868">
          <cell r="K868">
            <v>39719.629999999997</v>
          </cell>
          <cell r="L868">
            <v>2780.37</v>
          </cell>
        </row>
        <row r="869">
          <cell r="K869">
            <v>39719.629999999997</v>
          </cell>
          <cell r="L869">
            <v>2780.37</v>
          </cell>
        </row>
        <row r="870">
          <cell r="K870">
            <v>36915.89</v>
          </cell>
          <cell r="L870">
            <v>2584.11</v>
          </cell>
        </row>
        <row r="871">
          <cell r="K871">
            <v>36915.89</v>
          </cell>
          <cell r="L871">
            <v>2584.11</v>
          </cell>
        </row>
        <row r="872">
          <cell r="K872">
            <v>36915.89</v>
          </cell>
          <cell r="L872">
            <v>2584.11</v>
          </cell>
        </row>
        <row r="873">
          <cell r="K873">
            <v>46728.97</v>
          </cell>
          <cell r="L873">
            <v>3271.03</v>
          </cell>
        </row>
        <row r="874">
          <cell r="K874">
            <v>41588.79</v>
          </cell>
          <cell r="L874">
            <v>2911.21</v>
          </cell>
        </row>
        <row r="875">
          <cell r="K875">
            <v>45327.1</v>
          </cell>
          <cell r="L875">
            <v>3172.9</v>
          </cell>
        </row>
        <row r="876">
          <cell r="K876">
            <v>36915.89</v>
          </cell>
          <cell r="L876">
            <v>2584.11</v>
          </cell>
        </row>
        <row r="877">
          <cell r="K877">
            <v>39719.629999999997</v>
          </cell>
          <cell r="L877">
            <v>2780.37</v>
          </cell>
        </row>
        <row r="878">
          <cell r="K878">
            <v>41588.79</v>
          </cell>
          <cell r="L878">
            <v>2911.21</v>
          </cell>
        </row>
        <row r="879">
          <cell r="K879">
            <v>39719.629999999997</v>
          </cell>
          <cell r="L879">
            <v>2780.37</v>
          </cell>
        </row>
        <row r="880">
          <cell r="K880">
            <v>39719.629999999997</v>
          </cell>
          <cell r="L880">
            <v>2780.37</v>
          </cell>
        </row>
        <row r="881">
          <cell r="K881">
            <v>41588.79</v>
          </cell>
          <cell r="L881">
            <v>2911.21</v>
          </cell>
        </row>
        <row r="882">
          <cell r="K882">
            <v>36915.89</v>
          </cell>
          <cell r="L882">
            <v>2584.11</v>
          </cell>
        </row>
        <row r="883">
          <cell r="K883">
            <v>39719.629999999997</v>
          </cell>
          <cell r="L883">
            <v>2780.37</v>
          </cell>
        </row>
        <row r="884">
          <cell r="K884">
            <v>41588.79</v>
          </cell>
          <cell r="L884">
            <v>2911.21</v>
          </cell>
        </row>
        <row r="885">
          <cell r="K885">
            <v>41588.79</v>
          </cell>
          <cell r="L885">
            <v>2911.21</v>
          </cell>
        </row>
        <row r="886">
          <cell r="K886">
            <v>36915.89</v>
          </cell>
          <cell r="L886">
            <v>2584.11</v>
          </cell>
        </row>
        <row r="887">
          <cell r="K887">
            <v>41588.79</v>
          </cell>
          <cell r="L887">
            <v>2911.21</v>
          </cell>
        </row>
        <row r="888">
          <cell r="K888">
            <v>41588.79</v>
          </cell>
          <cell r="L888">
            <v>2911.21</v>
          </cell>
        </row>
        <row r="889">
          <cell r="K889">
            <v>36915.89</v>
          </cell>
          <cell r="L889">
            <v>2584.11</v>
          </cell>
        </row>
        <row r="890">
          <cell r="K890">
            <v>39719.629999999997</v>
          </cell>
          <cell r="L890">
            <v>2780.37</v>
          </cell>
        </row>
        <row r="891">
          <cell r="K891">
            <v>36915.89</v>
          </cell>
          <cell r="L891">
            <v>2584.11</v>
          </cell>
        </row>
        <row r="892">
          <cell r="K892">
            <v>39719.629999999997</v>
          </cell>
          <cell r="L892">
            <v>2780.37</v>
          </cell>
        </row>
        <row r="893">
          <cell r="K893">
            <v>39719.629999999997</v>
          </cell>
          <cell r="L893">
            <v>2780.37</v>
          </cell>
        </row>
        <row r="894">
          <cell r="K894">
            <v>39719.629999999997</v>
          </cell>
          <cell r="L894">
            <v>2780.37</v>
          </cell>
        </row>
        <row r="895">
          <cell r="K895">
            <v>41588.79</v>
          </cell>
          <cell r="L895">
            <v>2911.21</v>
          </cell>
        </row>
        <row r="896">
          <cell r="K896">
            <v>36915.89</v>
          </cell>
          <cell r="L896">
            <v>2584.11</v>
          </cell>
        </row>
        <row r="897">
          <cell r="K897">
            <v>39719.629999999997</v>
          </cell>
          <cell r="L897">
            <v>2780.37</v>
          </cell>
        </row>
        <row r="898">
          <cell r="K898">
            <v>44018.69</v>
          </cell>
          <cell r="L898">
            <v>3081.31</v>
          </cell>
        </row>
        <row r="899">
          <cell r="K899">
            <v>39719.629999999997</v>
          </cell>
          <cell r="L899">
            <v>2780.37</v>
          </cell>
        </row>
        <row r="900">
          <cell r="K900">
            <v>36915.89</v>
          </cell>
          <cell r="L900">
            <v>2584.11</v>
          </cell>
        </row>
        <row r="901">
          <cell r="K901">
            <v>39719.629999999997</v>
          </cell>
          <cell r="L901">
            <v>2780.37</v>
          </cell>
        </row>
        <row r="902">
          <cell r="K902">
            <v>39719.629999999997</v>
          </cell>
          <cell r="L902">
            <v>2780.37</v>
          </cell>
        </row>
        <row r="903">
          <cell r="K903">
            <v>36915.89</v>
          </cell>
          <cell r="L903">
            <v>2584.11</v>
          </cell>
        </row>
        <row r="904">
          <cell r="K904">
            <v>39719.629999999997</v>
          </cell>
          <cell r="L904">
            <v>2780.37</v>
          </cell>
        </row>
        <row r="905">
          <cell r="K905">
            <v>39719.629999999997</v>
          </cell>
          <cell r="L905">
            <v>2780.37</v>
          </cell>
        </row>
        <row r="906">
          <cell r="K906">
            <v>36915.89</v>
          </cell>
          <cell r="L906">
            <v>2584.11</v>
          </cell>
        </row>
        <row r="907">
          <cell r="K907">
            <v>39719.629999999997</v>
          </cell>
          <cell r="L907">
            <v>2780.37</v>
          </cell>
        </row>
        <row r="908">
          <cell r="K908">
            <v>39719.629999999997</v>
          </cell>
          <cell r="L908">
            <v>2780.37</v>
          </cell>
        </row>
        <row r="909">
          <cell r="K909">
            <v>36915.89</v>
          </cell>
          <cell r="L909">
            <v>2584.11</v>
          </cell>
        </row>
        <row r="910">
          <cell r="K910">
            <v>41588.79</v>
          </cell>
          <cell r="L910">
            <v>2911.21</v>
          </cell>
        </row>
        <row r="911">
          <cell r="K911">
            <v>39719.629999999997</v>
          </cell>
          <cell r="L911">
            <v>2780.37</v>
          </cell>
        </row>
        <row r="912">
          <cell r="K912">
            <v>36915.89</v>
          </cell>
          <cell r="L912">
            <v>2584.11</v>
          </cell>
        </row>
        <row r="913">
          <cell r="K913">
            <v>39719.629999999997</v>
          </cell>
          <cell r="L913">
            <v>2780.37</v>
          </cell>
        </row>
        <row r="914">
          <cell r="K914">
            <v>36915.89</v>
          </cell>
          <cell r="L914">
            <v>2584.11</v>
          </cell>
        </row>
        <row r="915">
          <cell r="K915">
            <v>39719.629999999997</v>
          </cell>
          <cell r="L915">
            <v>2780.37</v>
          </cell>
        </row>
        <row r="916">
          <cell r="K916">
            <v>41588.79</v>
          </cell>
          <cell r="L916">
            <v>2911.21</v>
          </cell>
        </row>
        <row r="917">
          <cell r="K917">
            <v>36915.89</v>
          </cell>
          <cell r="L917">
            <v>2584.11</v>
          </cell>
        </row>
        <row r="918">
          <cell r="K918">
            <v>41588.79</v>
          </cell>
          <cell r="L918">
            <v>2911.21</v>
          </cell>
        </row>
        <row r="919">
          <cell r="K919">
            <v>36915.89</v>
          </cell>
          <cell r="L919">
            <v>2584.11</v>
          </cell>
        </row>
        <row r="920">
          <cell r="K920">
            <v>36915.89</v>
          </cell>
          <cell r="L920">
            <v>2584.11</v>
          </cell>
        </row>
        <row r="921">
          <cell r="K921">
            <v>41588.79</v>
          </cell>
          <cell r="L921">
            <v>2911.21</v>
          </cell>
        </row>
        <row r="922">
          <cell r="K922">
            <v>36915.89</v>
          </cell>
          <cell r="L922">
            <v>2584.11</v>
          </cell>
        </row>
        <row r="923">
          <cell r="K923">
            <v>41588.79</v>
          </cell>
          <cell r="L923">
            <v>2911.21</v>
          </cell>
        </row>
        <row r="924">
          <cell r="K924">
            <v>36915.89</v>
          </cell>
          <cell r="L924">
            <v>2584.11</v>
          </cell>
        </row>
        <row r="925">
          <cell r="K925">
            <v>36915.89</v>
          </cell>
          <cell r="L925">
            <v>2584.11</v>
          </cell>
        </row>
        <row r="926">
          <cell r="K926">
            <v>41588.79</v>
          </cell>
          <cell r="L926">
            <v>2911.21</v>
          </cell>
        </row>
        <row r="927">
          <cell r="K927">
            <v>36915.89</v>
          </cell>
          <cell r="L927">
            <v>2584.11</v>
          </cell>
        </row>
        <row r="928">
          <cell r="K928">
            <v>39719.629999999997</v>
          </cell>
          <cell r="L928">
            <v>2780.37</v>
          </cell>
        </row>
        <row r="929">
          <cell r="K929">
            <v>36915.89</v>
          </cell>
          <cell r="L929">
            <v>2584.11</v>
          </cell>
        </row>
        <row r="930">
          <cell r="K930">
            <v>36915.89</v>
          </cell>
          <cell r="L930">
            <v>2584.11</v>
          </cell>
        </row>
        <row r="931">
          <cell r="K931">
            <v>39719.629999999997</v>
          </cell>
          <cell r="L931">
            <v>2780.37</v>
          </cell>
        </row>
        <row r="932">
          <cell r="K932">
            <v>41588.79</v>
          </cell>
          <cell r="L932">
            <v>2911.21</v>
          </cell>
        </row>
        <row r="933">
          <cell r="K933">
            <v>41588.79</v>
          </cell>
          <cell r="L933">
            <v>2911.21</v>
          </cell>
        </row>
        <row r="934">
          <cell r="K934">
            <v>36915.89</v>
          </cell>
          <cell r="L934">
            <v>2584.11</v>
          </cell>
        </row>
        <row r="935">
          <cell r="K935">
            <v>41588.79</v>
          </cell>
          <cell r="L935">
            <v>2911.21</v>
          </cell>
        </row>
        <row r="936">
          <cell r="K936">
            <v>39719.629999999997</v>
          </cell>
          <cell r="L936">
            <v>2780.37</v>
          </cell>
        </row>
        <row r="937">
          <cell r="K937">
            <v>36915.89</v>
          </cell>
          <cell r="L937">
            <v>2584.11</v>
          </cell>
        </row>
        <row r="938">
          <cell r="K938">
            <v>41588.79</v>
          </cell>
          <cell r="L938">
            <v>2911.21</v>
          </cell>
        </row>
        <row r="939">
          <cell r="K939">
            <v>45327.1</v>
          </cell>
          <cell r="L939">
            <v>3172.9</v>
          </cell>
        </row>
        <row r="940">
          <cell r="K940">
            <v>36915.89</v>
          </cell>
          <cell r="L940">
            <v>2584.11</v>
          </cell>
        </row>
        <row r="941">
          <cell r="K941">
            <v>41588.79</v>
          </cell>
          <cell r="L941">
            <v>2911.21</v>
          </cell>
        </row>
        <row r="942">
          <cell r="K942">
            <v>44392.52</v>
          </cell>
          <cell r="L942">
            <v>3107.48</v>
          </cell>
        </row>
        <row r="943">
          <cell r="K943">
            <v>36915.89</v>
          </cell>
          <cell r="L943">
            <v>2584.11</v>
          </cell>
        </row>
        <row r="944">
          <cell r="K944">
            <v>36915.89</v>
          </cell>
          <cell r="L944">
            <v>2584.11</v>
          </cell>
        </row>
        <row r="945">
          <cell r="K945">
            <v>36915.89</v>
          </cell>
          <cell r="L945">
            <v>2584.11</v>
          </cell>
        </row>
        <row r="946">
          <cell r="K946">
            <v>41588.79</v>
          </cell>
          <cell r="L946">
            <v>2911.21</v>
          </cell>
        </row>
        <row r="947">
          <cell r="K947">
            <v>39719.629999999997</v>
          </cell>
          <cell r="L947">
            <v>2780.37</v>
          </cell>
        </row>
        <row r="948">
          <cell r="K948">
            <v>41588.79</v>
          </cell>
          <cell r="L948">
            <v>2911.21</v>
          </cell>
        </row>
        <row r="949">
          <cell r="K949">
            <v>36915.89</v>
          </cell>
          <cell r="L949">
            <v>2584.11</v>
          </cell>
        </row>
        <row r="950">
          <cell r="K950">
            <v>36915.89</v>
          </cell>
          <cell r="L950">
            <v>2584.11</v>
          </cell>
        </row>
        <row r="951">
          <cell r="K951">
            <v>39719.629999999997</v>
          </cell>
          <cell r="L951">
            <v>2780.37</v>
          </cell>
        </row>
        <row r="952">
          <cell r="K952">
            <v>36915.89</v>
          </cell>
          <cell r="L952">
            <v>2584.11</v>
          </cell>
        </row>
        <row r="953">
          <cell r="K953">
            <v>41588.79</v>
          </cell>
          <cell r="L953">
            <v>2911.21</v>
          </cell>
        </row>
        <row r="954">
          <cell r="K954">
            <v>39719.629999999997</v>
          </cell>
          <cell r="L954">
            <v>2780.37</v>
          </cell>
        </row>
        <row r="955">
          <cell r="K955">
            <v>36915.89</v>
          </cell>
          <cell r="L955">
            <v>2584.11</v>
          </cell>
        </row>
        <row r="956">
          <cell r="K956">
            <v>36915.89</v>
          </cell>
          <cell r="L956">
            <v>2584.11</v>
          </cell>
        </row>
        <row r="957">
          <cell r="K957">
            <v>36915.89</v>
          </cell>
          <cell r="L957">
            <v>2584.11</v>
          </cell>
        </row>
        <row r="958">
          <cell r="K958">
            <v>41588.79</v>
          </cell>
          <cell r="L958">
            <v>2911.21</v>
          </cell>
        </row>
        <row r="959">
          <cell r="K959">
            <v>36915.89</v>
          </cell>
          <cell r="L959">
            <v>2584.11</v>
          </cell>
        </row>
        <row r="960">
          <cell r="K960">
            <v>36915.89</v>
          </cell>
          <cell r="L960">
            <v>2584.11</v>
          </cell>
        </row>
        <row r="961">
          <cell r="K961">
            <v>41588.79</v>
          </cell>
          <cell r="L961">
            <v>2911.21</v>
          </cell>
        </row>
        <row r="962">
          <cell r="K962">
            <v>39719.629999999997</v>
          </cell>
          <cell r="L962">
            <v>2780.37</v>
          </cell>
        </row>
        <row r="963">
          <cell r="K963">
            <v>50000</v>
          </cell>
          <cell r="L963">
            <v>3500</v>
          </cell>
        </row>
        <row r="964">
          <cell r="K964">
            <v>41588.79</v>
          </cell>
          <cell r="L964">
            <v>2911.21</v>
          </cell>
        </row>
        <row r="965">
          <cell r="K965">
            <v>44018.69</v>
          </cell>
          <cell r="L965">
            <v>3081.31</v>
          </cell>
        </row>
        <row r="966">
          <cell r="K966">
            <v>39719.629999999997</v>
          </cell>
          <cell r="L966">
            <v>2780.37</v>
          </cell>
        </row>
        <row r="967">
          <cell r="K967">
            <v>36915.89</v>
          </cell>
          <cell r="L967">
            <v>2584.11</v>
          </cell>
        </row>
        <row r="968">
          <cell r="K968">
            <v>41588.79</v>
          </cell>
          <cell r="L968">
            <v>2911.21</v>
          </cell>
        </row>
        <row r="969">
          <cell r="K969">
            <v>36915.89</v>
          </cell>
          <cell r="L969">
            <v>2584.11</v>
          </cell>
        </row>
        <row r="970">
          <cell r="K970">
            <v>39719.629999999997</v>
          </cell>
          <cell r="L970">
            <v>2780.37</v>
          </cell>
        </row>
        <row r="971">
          <cell r="K971">
            <v>36915.89</v>
          </cell>
          <cell r="L971">
            <v>2584.11</v>
          </cell>
        </row>
        <row r="972">
          <cell r="K972">
            <v>36915.89</v>
          </cell>
          <cell r="L972">
            <v>2584.11</v>
          </cell>
        </row>
        <row r="973">
          <cell r="K973">
            <v>36915.89</v>
          </cell>
          <cell r="L973">
            <v>2584.11</v>
          </cell>
        </row>
        <row r="974">
          <cell r="K974">
            <v>41588.79</v>
          </cell>
          <cell r="L974">
            <v>2911.21</v>
          </cell>
        </row>
        <row r="975">
          <cell r="K975">
            <v>36915.89</v>
          </cell>
          <cell r="L975">
            <v>2584.11</v>
          </cell>
        </row>
        <row r="976">
          <cell r="K976">
            <v>36915.89</v>
          </cell>
          <cell r="L976">
            <v>2584.11</v>
          </cell>
        </row>
        <row r="977">
          <cell r="K977">
            <v>39719.629999999997</v>
          </cell>
          <cell r="L977">
            <v>2780.37</v>
          </cell>
        </row>
        <row r="978">
          <cell r="K978">
            <v>41588.79</v>
          </cell>
          <cell r="L978">
            <v>2911.21</v>
          </cell>
        </row>
        <row r="979">
          <cell r="K979">
            <v>36915.89</v>
          </cell>
          <cell r="L979">
            <v>2584.11</v>
          </cell>
        </row>
        <row r="980">
          <cell r="K980">
            <v>36915.89</v>
          </cell>
          <cell r="L980">
            <v>2584.11</v>
          </cell>
        </row>
        <row r="981">
          <cell r="K981">
            <v>39719.629999999997</v>
          </cell>
          <cell r="L981">
            <v>2780.37</v>
          </cell>
        </row>
        <row r="982">
          <cell r="K982">
            <v>36915.89</v>
          </cell>
          <cell r="L982">
            <v>2584.11</v>
          </cell>
        </row>
        <row r="983">
          <cell r="K983">
            <v>39719.629999999997</v>
          </cell>
          <cell r="L983">
            <v>2780.37</v>
          </cell>
        </row>
        <row r="984">
          <cell r="K984">
            <v>36915.89</v>
          </cell>
          <cell r="L984">
            <v>2584.11</v>
          </cell>
        </row>
        <row r="985">
          <cell r="K985">
            <v>36915.89</v>
          </cell>
          <cell r="L985">
            <v>2584.11</v>
          </cell>
        </row>
        <row r="986">
          <cell r="K986">
            <v>41588.79</v>
          </cell>
          <cell r="L986">
            <v>2911.21</v>
          </cell>
        </row>
        <row r="987">
          <cell r="K987">
            <v>41588.79</v>
          </cell>
          <cell r="L987">
            <v>2911.21</v>
          </cell>
        </row>
        <row r="988">
          <cell r="K988">
            <v>36915.89</v>
          </cell>
          <cell r="L988">
            <v>2584.11</v>
          </cell>
        </row>
        <row r="989">
          <cell r="K989">
            <v>36915.89</v>
          </cell>
          <cell r="L989">
            <v>2584.11</v>
          </cell>
        </row>
        <row r="990">
          <cell r="K990">
            <v>39719.629999999997</v>
          </cell>
          <cell r="L990">
            <v>2780.37</v>
          </cell>
        </row>
        <row r="991">
          <cell r="K991">
            <v>49065.42</v>
          </cell>
          <cell r="L991">
            <v>3434.58</v>
          </cell>
        </row>
        <row r="992">
          <cell r="K992">
            <v>39719.629999999997</v>
          </cell>
          <cell r="L992">
            <v>2780.37</v>
          </cell>
        </row>
        <row r="993">
          <cell r="K993">
            <v>44018.69</v>
          </cell>
          <cell r="L993">
            <v>3081.31</v>
          </cell>
        </row>
        <row r="994">
          <cell r="K994">
            <v>39719.629999999997</v>
          </cell>
          <cell r="L994">
            <v>2780.37</v>
          </cell>
        </row>
        <row r="995">
          <cell r="K995">
            <v>36915.89</v>
          </cell>
          <cell r="L995">
            <v>2584.11</v>
          </cell>
        </row>
        <row r="996">
          <cell r="K996">
            <v>39719.629999999997</v>
          </cell>
          <cell r="L996">
            <v>2780.37</v>
          </cell>
        </row>
        <row r="997">
          <cell r="K997">
            <v>36915.89</v>
          </cell>
          <cell r="L997">
            <v>2584.11</v>
          </cell>
        </row>
        <row r="998">
          <cell r="K998">
            <v>36915.89</v>
          </cell>
          <cell r="L998">
            <v>2584.11</v>
          </cell>
        </row>
        <row r="999">
          <cell r="K999">
            <v>36915.89</v>
          </cell>
          <cell r="L999">
            <v>2584.11</v>
          </cell>
        </row>
        <row r="1000">
          <cell r="K1000">
            <v>36915.89</v>
          </cell>
          <cell r="L1000">
            <v>2584.11</v>
          </cell>
        </row>
        <row r="1001">
          <cell r="K1001">
            <v>36915.89</v>
          </cell>
          <cell r="L1001">
            <v>2584.11</v>
          </cell>
        </row>
        <row r="1002">
          <cell r="K1002">
            <v>36915.89</v>
          </cell>
          <cell r="L1002">
            <v>2584.11</v>
          </cell>
        </row>
        <row r="1003">
          <cell r="K1003">
            <v>36915.89</v>
          </cell>
          <cell r="L1003">
            <v>2584.11</v>
          </cell>
        </row>
        <row r="1004">
          <cell r="K1004">
            <v>41588.79</v>
          </cell>
          <cell r="L1004">
            <v>2911.21</v>
          </cell>
        </row>
        <row r="1005">
          <cell r="K1005">
            <v>39719.629999999997</v>
          </cell>
          <cell r="L1005">
            <v>2780.37</v>
          </cell>
        </row>
        <row r="1006">
          <cell r="K1006">
            <v>36915.89</v>
          </cell>
          <cell r="L1006">
            <v>2584.11</v>
          </cell>
        </row>
        <row r="1007">
          <cell r="K1007">
            <v>36915.89</v>
          </cell>
          <cell r="L1007">
            <v>2584.11</v>
          </cell>
        </row>
        <row r="1008">
          <cell r="K1008">
            <v>39719.629999999997</v>
          </cell>
          <cell r="L1008">
            <v>2780.37</v>
          </cell>
        </row>
        <row r="1009">
          <cell r="K1009">
            <v>41588.79</v>
          </cell>
          <cell r="L1009">
            <v>2911.21</v>
          </cell>
        </row>
        <row r="1010">
          <cell r="K1010">
            <v>36915.89</v>
          </cell>
          <cell r="L1010">
            <v>2584.11</v>
          </cell>
        </row>
        <row r="1011">
          <cell r="K1011">
            <v>36915.89</v>
          </cell>
          <cell r="L1011">
            <v>2584.11</v>
          </cell>
        </row>
        <row r="1012">
          <cell r="K1012">
            <v>39719.629999999997</v>
          </cell>
          <cell r="L1012">
            <v>2780.37</v>
          </cell>
        </row>
        <row r="1013">
          <cell r="K1013">
            <v>36915.89</v>
          </cell>
          <cell r="L1013">
            <v>2584.11</v>
          </cell>
        </row>
        <row r="1014">
          <cell r="K1014">
            <v>36915.89</v>
          </cell>
          <cell r="L1014">
            <v>2584.11</v>
          </cell>
        </row>
        <row r="1015">
          <cell r="K1015">
            <v>36915.89</v>
          </cell>
          <cell r="L1015">
            <v>2584.11</v>
          </cell>
        </row>
        <row r="1016">
          <cell r="K1016">
            <v>36915.89</v>
          </cell>
          <cell r="L1016">
            <v>2584.11</v>
          </cell>
        </row>
        <row r="1017">
          <cell r="K1017">
            <v>36915.89</v>
          </cell>
          <cell r="L1017">
            <v>2584.11</v>
          </cell>
        </row>
        <row r="1018">
          <cell r="K1018">
            <v>39719.629999999997</v>
          </cell>
          <cell r="L1018">
            <v>2780.37</v>
          </cell>
        </row>
        <row r="1019">
          <cell r="K1019">
            <v>39719.629999999997</v>
          </cell>
          <cell r="L1019">
            <v>2780.37</v>
          </cell>
        </row>
        <row r="1020">
          <cell r="K1020">
            <v>41588.79</v>
          </cell>
          <cell r="L1020">
            <v>2911.21</v>
          </cell>
        </row>
        <row r="1021">
          <cell r="K1021">
            <v>41588.79</v>
          </cell>
          <cell r="L1021">
            <v>2911.21</v>
          </cell>
        </row>
        <row r="1022">
          <cell r="K1022">
            <v>41588.79</v>
          </cell>
          <cell r="L1022">
            <v>2911.21</v>
          </cell>
        </row>
        <row r="1023">
          <cell r="K1023">
            <v>44018.69</v>
          </cell>
          <cell r="L1023">
            <v>3081.31</v>
          </cell>
        </row>
        <row r="1024">
          <cell r="K1024">
            <v>41588.79</v>
          </cell>
          <cell r="L1024">
            <v>2911.21</v>
          </cell>
        </row>
        <row r="1025">
          <cell r="K1025">
            <v>41588.79</v>
          </cell>
          <cell r="L1025">
            <v>2911.21</v>
          </cell>
        </row>
        <row r="1026">
          <cell r="K1026">
            <v>83644.86</v>
          </cell>
          <cell r="L1026">
            <v>5855.14</v>
          </cell>
        </row>
        <row r="1027">
          <cell r="K1027">
            <v>39719.629999999997</v>
          </cell>
          <cell r="L1027">
            <v>2780.37</v>
          </cell>
        </row>
        <row r="1028">
          <cell r="K1028">
            <v>98598.13</v>
          </cell>
          <cell r="L1028">
            <v>6901.87</v>
          </cell>
        </row>
        <row r="1029">
          <cell r="K1029">
            <v>36915.89</v>
          </cell>
          <cell r="L1029">
            <v>2584.11</v>
          </cell>
        </row>
        <row r="1030">
          <cell r="K1030">
            <v>36915.89</v>
          </cell>
          <cell r="L1030">
            <v>2584.11</v>
          </cell>
        </row>
        <row r="1031">
          <cell r="K1031">
            <v>36915.89</v>
          </cell>
          <cell r="L1031">
            <v>2584.11</v>
          </cell>
        </row>
        <row r="1032">
          <cell r="K1032">
            <v>36915.89</v>
          </cell>
          <cell r="L1032">
            <v>2584.11</v>
          </cell>
        </row>
        <row r="1033">
          <cell r="K1033">
            <v>39719.629999999997</v>
          </cell>
          <cell r="L1033">
            <v>2780.37</v>
          </cell>
        </row>
        <row r="1034">
          <cell r="K1034">
            <v>36915.89</v>
          </cell>
          <cell r="L1034">
            <v>2584.11</v>
          </cell>
        </row>
        <row r="1035">
          <cell r="K1035">
            <v>36915.89</v>
          </cell>
          <cell r="L1035">
            <v>2584.11</v>
          </cell>
        </row>
        <row r="1036">
          <cell r="K1036">
            <v>36915.89</v>
          </cell>
          <cell r="L1036">
            <v>2584.11</v>
          </cell>
        </row>
        <row r="1037">
          <cell r="K1037">
            <v>36915.89</v>
          </cell>
          <cell r="L1037">
            <v>2584.11</v>
          </cell>
        </row>
        <row r="1038">
          <cell r="K1038">
            <v>39719.629999999997</v>
          </cell>
          <cell r="L1038">
            <v>2780.37</v>
          </cell>
        </row>
        <row r="1039">
          <cell r="K1039">
            <v>47663.55</v>
          </cell>
          <cell r="L1039">
            <v>3336.45</v>
          </cell>
        </row>
        <row r="1040">
          <cell r="K1040">
            <v>39719.629999999997</v>
          </cell>
          <cell r="L1040">
            <v>2780.37</v>
          </cell>
        </row>
        <row r="1041">
          <cell r="K1041">
            <v>36915.89</v>
          </cell>
          <cell r="L1041">
            <v>2584.11</v>
          </cell>
        </row>
        <row r="1042">
          <cell r="K1042">
            <v>41588.79</v>
          </cell>
          <cell r="L1042">
            <v>2911.21</v>
          </cell>
        </row>
        <row r="1043">
          <cell r="K1043">
            <v>36915.89</v>
          </cell>
          <cell r="L1043">
            <v>2584.11</v>
          </cell>
        </row>
        <row r="1044">
          <cell r="K1044">
            <v>36915.89</v>
          </cell>
          <cell r="L1044">
            <v>2584.11</v>
          </cell>
        </row>
        <row r="1045">
          <cell r="K1045">
            <v>36915.89</v>
          </cell>
          <cell r="L1045">
            <v>2584.11</v>
          </cell>
        </row>
        <row r="1046">
          <cell r="K1046">
            <v>41588.79</v>
          </cell>
          <cell r="L1046">
            <v>2911.21</v>
          </cell>
        </row>
        <row r="1047">
          <cell r="K1047">
            <v>41588.79</v>
          </cell>
          <cell r="L1047">
            <v>2911.21</v>
          </cell>
        </row>
        <row r="1048">
          <cell r="K1048">
            <v>39719.629999999997</v>
          </cell>
          <cell r="L1048">
            <v>2780.37</v>
          </cell>
        </row>
        <row r="1049">
          <cell r="K1049">
            <v>36915.89</v>
          </cell>
          <cell r="L1049">
            <v>2584.11</v>
          </cell>
        </row>
        <row r="1050">
          <cell r="K1050">
            <v>36915.89</v>
          </cell>
          <cell r="L1050">
            <v>2584.11</v>
          </cell>
        </row>
        <row r="1051">
          <cell r="K1051">
            <v>41588.79</v>
          </cell>
          <cell r="L1051">
            <v>2911.21</v>
          </cell>
        </row>
        <row r="1052">
          <cell r="K1052">
            <v>39719.629999999997</v>
          </cell>
          <cell r="L1052">
            <v>2780.37</v>
          </cell>
        </row>
        <row r="1053">
          <cell r="K1053">
            <v>39719.629999999997</v>
          </cell>
          <cell r="L1053">
            <v>2780.37</v>
          </cell>
        </row>
        <row r="1054">
          <cell r="K1054">
            <v>39719.629999999997</v>
          </cell>
          <cell r="L1054">
            <v>2780.37</v>
          </cell>
        </row>
        <row r="1055">
          <cell r="K1055">
            <v>36915.89</v>
          </cell>
          <cell r="L1055">
            <v>2584.11</v>
          </cell>
        </row>
        <row r="1056">
          <cell r="K1056">
            <v>39719.629999999997</v>
          </cell>
          <cell r="L1056">
            <v>2780.37</v>
          </cell>
        </row>
        <row r="1057">
          <cell r="K1057">
            <v>47663.55</v>
          </cell>
          <cell r="L1057">
            <v>3336.45</v>
          </cell>
        </row>
        <row r="1058">
          <cell r="K1058">
            <v>36915.89</v>
          </cell>
          <cell r="L1058">
            <v>2584.11</v>
          </cell>
        </row>
        <row r="1059">
          <cell r="K1059">
            <v>36915.89</v>
          </cell>
          <cell r="L1059">
            <v>2584.11</v>
          </cell>
        </row>
        <row r="1060">
          <cell r="K1060">
            <v>36915.89</v>
          </cell>
          <cell r="L1060">
            <v>2584.11</v>
          </cell>
        </row>
        <row r="1061">
          <cell r="K1061">
            <v>39719.629999999997</v>
          </cell>
          <cell r="L1061">
            <v>2780.37</v>
          </cell>
        </row>
        <row r="1062">
          <cell r="K1062">
            <v>43457.94</v>
          </cell>
          <cell r="L1062">
            <v>3042.06</v>
          </cell>
        </row>
        <row r="1063">
          <cell r="K1063">
            <v>41588.79</v>
          </cell>
          <cell r="L1063">
            <v>2911.21</v>
          </cell>
        </row>
        <row r="1064">
          <cell r="K1064">
            <v>39719.629999999997</v>
          </cell>
          <cell r="L1064">
            <v>2780.37</v>
          </cell>
        </row>
        <row r="1065">
          <cell r="K1065">
            <v>41588.79</v>
          </cell>
          <cell r="L1065">
            <v>2911.21</v>
          </cell>
        </row>
        <row r="1066">
          <cell r="K1066">
            <v>41588.79</v>
          </cell>
          <cell r="L1066">
            <v>2911.21</v>
          </cell>
        </row>
        <row r="1067">
          <cell r="K1067">
            <v>47663.55</v>
          </cell>
          <cell r="L1067">
            <v>3336.45</v>
          </cell>
        </row>
        <row r="1068">
          <cell r="K1068">
            <v>36915.89</v>
          </cell>
          <cell r="L1068">
            <v>2584.11</v>
          </cell>
        </row>
        <row r="1069">
          <cell r="K1069">
            <v>41588.79</v>
          </cell>
          <cell r="L1069">
            <v>2911.21</v>
          </cell>
        </row>
        <row r="1070">
          <cell r="K1070">
            <v>36915.89</v>
          </cell>
          <cell r="L1070">
            <v>2584.11</v>
          </cell>
        </row>
        <row r="1071">
          <cell r="K1071">
            <v>41588.79</v>
          </cell>
          <cell r="L1071">
            <v>2911.21</v>
          </cell>
        </row>
        <row r="1072">
          <cell r="K1072">
            <v>36915.89</v>
          </cell>
          <cell r="L1072">
            <v>2584.11</v>
          </cell>
        </row>
        <row r="1073">
          <cell r="K1073">
            <v>36915.89</v>
          </cell>
          <cell r="L1073">
            <v>2584.11</v>
          </cell>
        </row>
        <row r="1074">
          <cell r="K1074">
            <v>39719.629999999997</v>
          </cell>
          <cell r="L1074">
            <v>2780.37</v>
          </cell>
        </row>
        <row r="1075">
          <cell r="K1075">
            <v>39719.629999999997</v>
          </cell>
          <cell r="L1075">
            <v>2780.37</v>
          </cell>
        </row>
        <row r="1076">
          <cell r="K1076">
            <v>39719.629999999997</v>
          </cell>
          <cell r="L1076">
            <v>2780.37</v>
          </cell>
        </row>
        <row r="1077">
          <cell r="K1077">
            <v>39719.629999999997</v>
          </cell>
          <cell r="L1077">
            <v>2780.37</v>
          </cell>
        </row>
        <row r="1078">
          <cell r="K1078">
            <v>41588.79</v>
          </cell>
          <cell r="L1078">
            <v>2911.21</v>
          </cell>
        </row>
        <row r="1079">
          <cell r="K1079">
            <v>36915.89</v>
          </cell>
          <cell r="L1079">
            <v>2584.11</v>
          </cell>
        </row>
        <row r="1080">
          <cell r="K1080">
            <v>36915.89</v>
          </cell>
          <cell r="L1080">
            <v>2584.11</v>
          </cell>
        </row>
        <row r="1081">
          <cell r="K1081">
            <v>39719.629999999997</v>
          </cell>
          <cell r="L1081">
            <v>2780.37</v>
          </cell>
        </row>
        <row r="1082">
          <cell r="K1082">
            <v>47663.55</v>
          </cell>
          <cell r="L1082">
            <v>3336.45</v>
          </cell>
        </row>
        <row r="1083">
          <cell r="K1083">
            <v>36915.89</v>
          </cell>
          <cell r="L1083">
            <v>2584.11</v>
          </cell>
        </row>
        <row r="1084">
          <cell r="K1084">
            <v>39719.629999999997</v>
          </cell>
          <cell r="L1084">
            <v>2780.37</v>
          </cell>
        </row>
        <row r="1085">
          <cell r="K1085">
            <v>41588.79</v>
          </cell>
          <cell r="L1085">
            <v>2911.21</v>
          </cell>
        </row>
        <row r="1086">
          <cell r="K1086">
            <v>36915.89</v>
          </cell>
          <cell r="L1086">
            <v>2584.11</v>
          </cell>
        </row>
        <row r="1087">
          <cell r="K1087">
            <v>36915.89</v>
          </cell>
          <cell r="L1087">
            <v>2584.11</v>
          </cell>
        </row>
        <row r="1088">
          <cell r="K1088">
            <v>39719.629999999997</v>
          </cell>
          <cell r="L1088">
            <v>2780.37</v>
          </cell>
        </row>
        <row r="1089">
          <cell r="K1089">
            <v>36915.89</v>
          </cell>
          <cell r="L1089">
            <v>2584.11</v>
          </cell>
        </row>
        <row r="1090">
          <cell r="K1090">
            <v>36915.89</v>
          </cell>
          <cell r="L1090">
            <v>2584.11</v>
          </cell>
        </row>
        <row r="1091">
          <cell r="K1091">
            <v>41588.79</v>
          </cell>
          <cell r="L1091">
            <v>2911.21</v>
          </cell>
        </row>
        <row r="1092">
          <cell r="K1092">
            <v>61588.79</v>
          </cell>
          <cell r="L1092">
            <v>4311.21</v>
          </cell>
        </row>
        <row r="1093">
          <cell r="K1093">
            <v>65887.850000000006</v>
          </cell>
          <cell r="L1093">
            <v>4612.1499999999996</v>
          </cell>
        </row>
        <row r="1094">
          <cell r="K1094">
            <v>36915.89</v>
          </cell>
          <cell r="L1094">
            <v>2584.11</v>
          </cell>
        </row>
        <row r="1095">
          <cell r="K1095">
            <v>41588.79</v>
          </cell>
          <cell r="L1095">
            <v>2911.21</v>
          </cell>
        </row>
        <row r="1096">
          <cell r="K1096">
            <v>39719.629999999997</v>
          </cell>
          <cell r="L1096">
            <v>2780.37</v>
          </cell>
        </row>
        <row r="1098">
          <cell r="K1098">
            <v>55887.85</v>
          </cell>
          <cell r="L1098">
            <v>3912.15</v>
          </cell>
        </row>
        <row r="1099">
          <cell r="K1099">
            <v>36915.89</v>
          </cell>
          <cell r="L1099">
            <v>2584.11</v>
          </cell>
        </row>
        <row r="1100">
          <cell r="K1100">
            <v>55887.85</v>
          </cell>
          <cell r="L1100">
            <v>3912.15</v>
          </cell>
        </row>
        <row r="1101">
          <cell r="K1101">
            <v>48598.13</v>
          </cell>
          <cell r="L1101">
            <v>3401.87</v>
          </cell>
        </row>
        <row r="1102">
          <cell r="K1102">
            <v>57943.93</v>
          </cell>
          <cell r="L1102">
            <v>4056.07</v>
          </cell>
        </row>
        <row r="1103">
          <cell r="K1103">
            <v>27850.47</v>
          </cell>
          <cell r="L1103">
            <v>1949.53</v>
          </cell>
        </row>
        <row r="1104">
          <cell r="K1104">
            <v>36915.89</v>
          </cell>
          <cell r="L1104">
            <v>2584.11</v>
          </cell>
        </row>
        <row r="1105">
          <cell r="K1105">
            <v>51308.41</v>
          </cell>
          <cell r="L1105">
            <v>3591.59</v>
          </cell>
        </row>
        <row r="1106">
          <cell r="K1106">
            <v>84953.27</v>
          </cell>
          <cell r="L1106">
            <v>5946.73</v>
          </cell>
        </row>
        <row r="1107">
          <cell r="K1107">
            <v>96635.51</v>
          </cell>
          <cell r="L1107">
            <v>6764.49</v>
          </cell>
        </row>
        <row r="1108">
          <cell r="K1108">
            <v>76542.06</v>
          </cell>
          <cell r="L1108">
            <v>5357.94</v>
          </cell>
        </row>
        <row r="1109">
          <cell r="K1109">
            <v>59626.17</v>
          </cell>
          <cell r="L1109">
            <v>4173.83</v>
          </cell>
        </row>
        <row r="1110">
          <cell r="K1110">
            <v>39719.629999999997</v>
          </cell>
          <cell r="L1110">
            <v>2780.37</v>
          </cell>
        </row>
        <row r="1111">
          <cell r="K1111">
            <v>39719.629999999997</v>
          </cell>
          <cell r="L1111">
            <v>2780.37</v>
          </cell>
        </row>
        <row r="1112">
          <cell r="K1112">
            <v>50000</v>
          </cell>
          <cell r="L1112">
            <v>3500</v>
          </cell>
        </row>
        <row r="1113">
          <cell r="K1113">
            <v>60654.21</v>
          </cell>
          <cell r="L1113">
            <v>4245.79</v>
          </cell>
        </row>
        <row r="1114">
          <cell r="K1114">
            <v>51308.41</v>
          </cell>
          <cell r="L1114">
            <v>3591.59</v>
          </cell>
        </row>
        <row r="1115">
          <cell r="K1115">
            <v>27850.47</v>
          </cell>
          <cell r="L1115">
            <v>1949.53</v>
          </cell>
        </row>
        <row r="1116">
          <cell r="K1116">
            <v>55887.85</v>
          </cell>
          <cell r="L1116">
            <v>3912.15</v>
          </cell>
        </row>
        <row r="1117">
          <cell r="K1117">
            <v>55981.31</v>
          </cell>
          <cell r="L1117">
            <v>3918.69</v>
          </cell>
        </row>
        <row r="1118">
          <cell r="K1118">
            <v>39719.629999999997</v>
          </cell>
          <cell r="L1118">
            <v>2780.37</v>
          </cell>
        </row>
        <row r="1119">
          <cell r="K1119">
            <v>60280.37</v>
          </cell>
          <cell r="L1119">
            <v>4219.63</v>
          </cell>
        </row>
        <row r="1120">
          <cell r="K1120">
            <v>60280.37</v>
          </cell>
          <cell r="L1120">
            <v>4219.63</v>
          </cell>
        </row>
        <row r="1121">
          <cell r="K1121">
            <v>55887.85</v>
          </cell>
          <cell r="L1121">
            <v>3912.15</v>
          </cell>
        </row>
        <row r="1122">
          <cell r="K1122">
            <v>77476.639999999999</v>
          </cell>
          <cell r="L1122">
            <v>5423.36</v>
          </cell>
        </row>
        <row r="1123">
          <cell r="K1123">
            <v>39719.629999999997</v>
          </cell>
          <cell r="L1123">
            <v>2780.37</v>
          </cell>
        </row>
        <row r="1124">
          <cell r="K1124">
            <v>46261.68</v>
          </cell>
          <cell r="L1124">
            <v>3238.32</v>
          </cell>
        </row>
        <row r="1125">
          <cell r="K1125">
            <v>32616.82</v>
          </cell>
          <cell r="L1125">
            <v>2283.1799999999998</v>
          </cell>
        </row>
        <row r="1126">
          <cell r="K1126">
            <v>57943.93</v>
          </cell>
          <cell r="L1126">
            <v>4056.07</v>
          </cell>
        </row>
        <row r="1127">
          <cell r="K1127">
            <v>54672.9</v>
          </cell>
          <cell r="L1127">
            <v>3827.1</v>
          </cell>
        </row>
        <row r="1128">
          <cell r="K1128">
            <v>44392.52</v>
          </cell>
          <cell r="L1128">
            <v>3107.48</v>
          </cell>
        </row>
        <row r="1129">
          <cell r="K1129">
            <v>64485.98</v>
          </cell>
          <cell r="L1129">
            <v>4514.0200000000004</v>
          </cell>
        </row>
        <row r="1130">
          <cell r="K1130">
            <v>64485.98</v>
          </cell>
          <cell r="L1130">
            <v>4514.0200000000004</v>
          </cell>
        </row>
        <row r="1131">
          <cell r="K1131">
            <v>70093.460000000006</v>
          </cell>
          <cell r="L1131">
            <v>4906.54</v>
          </cell>
        </row>
        <row r="1132">
          <cell r="K1132">
            <v>27850.47</v>
          </cell>
          <cell r="L1132">
            <v>1949.53</v>
          </cell>
        </row>
        <row r="1133">
          <cell r="K1133">
            <v>55887.85</v>
          </cell>
          <cell r="L1133">
            <v>3912.15</v>
          </cell>
        </row>
        <row r="1134">
          <cell r="K1134">
            <v>52803.74</v>
          </cell>
          <cell r="L1134">
            <v>3696.26</v>
          </cell>
        </row>
        <row r="1135">
          <cell r="K1135">
            <v>52803.74</v>
          </cell>
          <cell r="L1135">
            <v>3696.26</v>
          </cell>
        </row>
        <row r="1136">
          <cell r="K1136">
            <v>63084.11</v>
          </cell>
          <cell r="L1136">
            <v>4415.8900000000003</v>
          </cell>
        </row>
        <row r="1137">
          <cell r="K1137">
            <v>52242.99</v>
          </cell>
          <cell r="L1137">
            <v>3657.01</v>
          </cell>
        </row>
        <row r="1138">
          <cell r="K1138">
            <v>57943.93</v>
          </cell>
          <cell r="L1138">
            <v>4056.07</v>
          </cell>
        </row>
        <row r="1139">
          <cell r="K1139">
            <v>63084.11</v>
          </cell>
          <cell r="L1139">
            <v>4415.8900000000003</v>
          </cell>
        </row>
        <row r="1140">
          <cell r="K1140">
            <v>27850.47</v>
          </cell>
          <cell r="L1140">
            <v>1949.53</v>
          </cell>
        </row>
        <row r="1141">
          <cell r="K1141">
            <v>44392.52</v>
          </cell>
          <cell r="L1141">
            <v>3107.48</v>
          </cell>
        </row>
        <row r="1142">
          <cell r="K1142">
            <v>60280.37</v>
          </cell>
          <cell r="L1142">
            <v>4219.63</v>
          </cell>
        </row>
        <row r="1143">
          <cell r="K1143">
            <v>44392.52</v>
          </cell>
          <cell r="L1143">
            <v>3107.48</v>
          </cell>
        </row>
        <row r="1144">
          <cell r="K1144">
            <v>27850.47</v>
          </cell>
          <cell r="L1144">
            <v>1949.53</v>
          </cell>
        </row>
        <row r="1145">
          <cell r="K1145">
            <v>55887.85</v>
          </cell>
          <cell r="L1145">
            <v>3912.15</v>
          </cell>
        </row>
        <row r="1146">
          <cell r="K1146">
            <v>50000</v>
          </cell>
          <cell r="L1146">
            <v>3500</v>
          </cell>
        </row>
        <row r="1147">
          <cell r="K1147">
            <v>55887.85</v>
          </cell>
          <cell r="L1147">
            <v>3912.15</v>
          </cell>
        </row>
        <row r="1148">
          <cell r="K1148">
            <v>27850.47</v>
          </cell>
          <cell r="L1148">
            <v>1949.53</v>
          </cell>
        </row>
        <row r="1149">
          <cell r="K1149">
            <v>59626.17</v>
          </cell>
          <cell r="L1149">
            <v>4173.83</v>
          </cell>
        </row>
        <row r="1150">
          <cell r="K1150">
            <v>120560.75</v>
          </cell>
          <cell r="L1150">
            <v>8439.25</v>
          </cell>
        </row>
        <row r="1151">
          <cell r="K1151">
            <v>43831.78</v>
          </cell>
          <cell r="L1151">
            <v>3068.22</v>
          </cell>
        </row>
        <row r="1152">
          <cell r="K1152">
            <v>50000</v>
          </cell>
          <cell r="L1152">
            <v>3500</v>
          </cell>
        </row>
        <row r="1153">
          <cell r="K1153">
            <v>55887.85</v>
          </cell>
          <cell r="L1153">
            <v>3912.15</v>
          </cell>
        </row>
        <row r="1154">
          <cell r="K1154">
            <v>64205.61</v>
          </cell>
          <cell r="L1154">
            <v>4494.3900000000003</v>
          </cell>
        </row>
        <row r="1155">
          <cell r="K1155">
            <v>39719.629999999997</v>
          </cell>
          <cell r="L1155">
            <v>2780.37</v>
          </cell>
        </row>
        <row r="1156">
          <cell r="K1156">
            <v>67757.009999999995</v>
          </cell>
          <cell r="L1156">
            <v>4742.99</v>
          </cell>
        </row>
        <row r="1157">
          <cell r="K1157">
            <v>32616.82</v>
          </cell>
          <cell r="L1157">
            <v>2283.1799999999998</v>
          </cell>
        </row>
        <row r="1158">
          <cell r="K1158">
            <v>39719.629999999997</v>
          </cell>
          <cell r="L1158">
            <v>2780.37</v>
          </cell>
        </row>
        <row r="1159">
          <cell r="K1159">
            <v>51308.41</v>
          </cell>
          <cell r="L1159">
            <v>3591.59</v>
          </cell>
        </row>
        <row r="1160">
          <cell r="K1160">
            <v>39719.629999999997</v>
          </cell>
          <cell r="L1160">
            <v>2780.37</v>
          </cell>
        </row>
        <row r="1161">
          <cell r="K1161">
            <v>61588.79</v>
          </cell>
          <cell r="L1161">
            <v>4311.21</v>
          </cell>
        </row>
        <row r="1162">
          <cell r="K1162">
            <v>39719.629999999997</v>
          </cell>
          <cell r="L1162">
            <v>2780.37</v>
          </cell>
        </row>
        <row r="1163">
          <cell r="K1163">
            <v>59626.17</v>
          </cell>
          <cell r="L1163">
            <v>4173.83</v>
          </cell>
        </row>
        <row r="1164">
          <cell r="K1164">
            <v>55887.85</v>
          </cell>
          <cell r="L1164">
            <v>3912.15</v>
          </cell>
        </row>
        <row r="1165">
          <cell r="K1165">
            <v>50000</v>
          </cell>
          <cell r="L1165">
            <v>3500</v>
          </cell>
        </row>
        <row r="1166">
          <cell r="K1166">
            <v>50000</v>
          </cell>
          <cell r="L1166">
            <v>3500</v>
          </cell>
        </row>
        <row r="1167">
          <cell r="K1167">
            <v>27850.47</v>
          </cell>
          <cell r="L1167">
            <v>1949.53</v>
          </cell>
        </row>
        <row r="1168">
          <cell r="K1168">
            <v>135046.73000000001</v>
          </cell>
          <cell r="L1168">
            <v>9453.27</v>
          </cell>
        </row>
        <row r="1169">
          <cell r="K1169">
            <v>60280.37</v>
          </cell>
          <cell r="L1169">
            <v>4219.63</v>
          </cell>
        </row>
        <row r="1170">
          <cell r="K1170">
            <v>27850.47</v>
          </cell>
          <cell r="L1170">
            <v>1949.53</v>
          </cell>
        </row>
        <row r="1171">
          <cell r="K1171">
            <v>64953.27</v>
          </cell>
          <cell r="L1171">
            <v>4546.7299999999996</v>
          </cell>
        </row>
        <row r="1172">
          <cell r="K1172">
            <v>51308.41</v>
          </cell>
          <cell r="L1172">
            <v>3591.59</v>
          </cell>
        </row>
        <row r="1173">
          <cell r="K1173">
            <v>64485.98</v>
          </cell>
          <cell r="L1173">
            <v>4514.0200000000004</v>
          </cell>
        </row>
        <row r="1174">
          <cell r="K1174">
            <v>50000</v>
          </cell>
          <cell r="L1174">
            <v>3500</v>
          </cell>
        </row>
        <row r="1175">
          <cell r="K1175">
            <v>64953.27</v>
          </cell>
          <cell r="L1175">
            <v>4546.7299999999996</v>
          </cell>
        </row>
        <row r="1176">
          <cell r="K1176">
            <v>63084.11</v>
          </cell>
          <cell r="L1176">
            <v>4415.8900000000003</v>
          </cell>
        </row>
        <row r="1177">
          <cell r="K1177">
            <v>51308.41</v>
          </cell>
          <cell r="L1177">
            <v>3591.59</v>
          </cell>
        </row>
        <row r="1178">
          <cell r="K1178">
            <v>60280.37</v>
          </cell>
          <cell r="L1178">
            <v>4219.63</v>
          </cell>
        </row>
        <row r="1179">
          <cell r="K1179">
            <v>51308.41</v>
          </cell>
          <cell r="L1179">
            <v>3591.59</v>
          </cell>
        </row>
        <row r="1180">
          <cell r="K1180">
            <v>27850.47</v>
          </cell>
          <cell r="L1180">
            <v>1949.53</v>
          </cell>
        </row>
        <row r="1181">
          <cell r="K1181">
            <v>43831.78</v>
          </cell>
          <cell r="L1181">
            <v>3068.22</v>
          </cell>
        </row>
        <row r="1182">
          <cell r="K1182">
            <v>39719.629999999997</v>
          </cell>
          <cell r="L1182">
            <v>2780.37</v>
          </cell>
        </row>
        <row r="1183">
          <cell r="K1183">
            <v>59626.17</v>
          </cell>
          <cell r="L1183">
            <v>4173.83</v>
          </cell>
        </row>
        <row r="1184">
          <cell r="K1184">
            <v>55887.85</v>
          </cell>
          <cell r="L1184">
            <v>3912.15</v>
          </cell>
        </row>
        <row r="1185">
          <cell r="K1185">
            <v>49345.79</v>
          </cell>
          <cell r="L1185">
            <v>3454.21</v>
          </cell>
        </row>
        <row r="1186">
          <cell r="K1186">
            <v>59626.17</v>
          </cell>
          <cell r="L1186">
            <v>4173.83</v>
          </cell>
        </row>
        <row r="1187">
          <cell r="K1187">
            <v>83084.11</v>
          </cell>
          <cell r="L1187">
            <v>5815.89</v>
          </cell>
        </row>
        <row r="1188">
          <cell r="K1188">
            <v>43831.78</v>
          </cell>
          <cell r="L1188">
            <v>3068.22</v>
          </cell>
        </row>
        <row r="1189">
          <cell r="K1189">
            <v>47196.26</v>
          </cell>
          <cell r="L1189">
            <v>3303.74</v>
          </cell>
        </row>
        <row r="1190">
          <cell r="K1190">
            <v>43831.78</v>
          </cell>
          <cell r="L1190">
            <v>3068.22</v>
          </cell>
        </row>
        <row r="1191">
          <cell r="K1191">
            <v>50000</v>
          </cell>
          <cell r="L1191">
            <v>3500</v>
          </cell>
        </row>
        <row r="1192">
          <cell r="K1192">
            <v>55981.31</v>
          </cell>
          <cell r="L1192">
            <v>3918.69</v>
          </cell>
        </row>
        <row r="1193">
          <cell r="K1193">
            <v>36915.89</v>
          </cell>
          <cell r="L1193">
            <v>2584.11</v>
          </cell>
        </row>
        <row r="1194">
          <cell r="K1194">
            <v>65233.64</v>
          </cell>
          <cell r="L1194">
            <v>4566.3599999999997</v>
          </cell>
        </row>
        <row r="1195">
          <cell r="K1195">
            <v>67757.009999999995</v>
          </cell>
          <cell r="L1195">
            <v>4742.99</v>
          </cell>
        </row>
        <row r="1196">
          <cell r="K1196">
            <v>32616.82</v>
          </cell>
          <cell r="L1196">
            <v>2283.1799999999998</v>
          </cell>
        </row>
        <row r="1197">
          <cell r="K1197">
            <v>64953.27</v>
          </cell>
          <cell r="L1197">
            <v>4546.7299999999996</v>
          </cell>
        </row>
        <row r="1198">
          <cell r="K1198">
            <v>39719.629999999997</v>
          </cell>
          <cell r="L1198">
            <v>2780.37</v>
          </cell>
        </row>
        <row r="1199">
          <cell r="K1199">
            <v>51308.41</v>
          </cell>
          <cell r="L1199">
            <v>3591.59</v>
          </cell>
        </row>
        <row r="1200">
          <cell r="K1200">
            <v>37289.72</v>
          </cell>
          <cell r="L1200">
            <v>2610.2800000000002</v>
          </cell>
        </row>
        <row r="1201">
          <cell r="K1201">
            <v>27850.47</v>
          </cell>
          <cell r="L1201">
            <v>1949.53</v>
          </cell>
        </row>
        <row r="1202">
          <cell r="K1202">
            <v>59626.17</v>
          </cell>
          <cell r="L1202">
            <v>4173.83</v>
          </cell>
        </row>
        <row r="1203">
          <cell r="K1203">
            <v>36915.89</v>
          </cell>
          <cell r="L1203">
            <v>2584.11</v>
          </cell>
        </row>
        <row r="1204">
          <cell r="K1204">
            <v>84953.27</v>
          </cell>
          <cell r="L1204">
            <v>5946.73</v>
          </cell>
        </row>
        <row r="1205">
          <cell r="K1205">
            <v>27850.47</v>
          </cell>
          <cell r="L1205">
            <v>1949.53</v>
          </cell>
        </row>
        <row r="1206">
          <cell r="K1206">
            <v>52242.99</v>
          </cell>
          <cell r="L1206">
            <v>3657.01</v>
          </cell>
        </row>
        <row r="1207">
          <cell r="K1207">
            <v>55981.31</v>
          </cell>
          <cell r="L1207">
            <v>3918.69</v>
          </cell>
        </row>
        <row r="1208">
          <cell r="K1208">
            <v>27850.47</v>
          </cell>
          <cell r="L1208">
            <v>1949.53</v>
          </cell>
        </row>
        <row r="1209">
          <cell r="K1209">
            <v>47196.26</v>
          </cell>
          <cell r="L1209">
            <v>3303.74</v>
          </cell>
        </row>
        <row r="1210">
          <cell r="K1210">
            <v>60280.37</v>
          </cell>
          <cell r="L1210">
            <v>4219.63</v>
          </cell>
        </row>
        <row r="1211">
          <cell r="K1211">
            <v>60280.37</v>
          </cell>
          <cell r="L1211">
            <v>4219.63</v>
          </cell>
        </row>
        <row r="1212">
          <cell r="K1212">
            <v>37289.72</v>
          </cell>
          <cell r="L1212">
            <v>2610.2800000000002</v>
          </cell>
        </row>
        <row r="1213">
          <cell r="K1213">
            <v>67757.009999999995</v>
          </cell>
          <cell r="L1213">
            <v>4742.99</v>
          </cell>
        </row>
        <row r="1214">
          <cell r="K1214">
            <v>59626.17</v>
          </cell>
          <cell r="L1214">
            <v>4173.83</v>
          </cell>
        </row>
        <row r="1215">
          <cell r="K1215">
            <v>59626.17</v>
          </cell>
          <cell r="L1215">
            <v>4173.83</v>
          </cell>
        </row>
        <row r="1216">
          <cell r="K1216">
            <v>43831.78</v>
          </cell>
          <cell r="L1216">
            <v>3068.22</v>
          </cell>
        </row>
        <row r="1217">
          <cell r="K1217">
            <v>37289.72</v>
          </cell>
          <cell r="L1217">
            <v>2610.2800000000002</v>
          </cell>
        </row>
        <row r="1218">
          <cell r="K1218">
            <v>27850.47</v>
          </cell>
          <cell r="L1218">
            <v>1949.53</v>
          </cell>
        </row>
        <row r="1219">
          <cell r="K1219">
            <v>59626.17</v>
          </cell>
          <cell r="L1219">
            <v>4173.83</v>
          </cell>
        </row>
        <row r="1220">
          <cell r="K1220">
            <v>44392.52</v>
          </cell>
          <cell r="L1220">
            <v>3107.48</v>
          </cell>
        </row>
        <row r="1221">
          <cell r="K1221">
            <v>52242.99</v>
          </cell>
          <cell r="L1221">
            <v>3657.01</v>
          </cell>
        </row>
        <row r="1222">
          <cell r="K1222">
            <v>27850.47</v>
          </cell>
          <cell r="L1222">
            <v>1949.53</v>
          </cell>
        </row>
        <row r="1223">
          <cell r="K1223">
            <v>59626.17</v>
          </cell>
          <cell r="L1223">
            <v>4173.83</v>
          </cell>
        </row>
        <row r="1224">
          <cell r="K1224">
            <v>63084.11</v>
          </cell>
          <cell r="L1224">
            <v>4415.8900000000003</v>
          </cell>
        </row>
        <row r="1225">
          <cell r="K1225">
            <v>51308.41</v>
          </cell>
          <cell r="L1225">
            <v>3591.59</v>
          </cell>
        </row>
        <row r="1226">
          <cell r="K1226">
            <v>36915.89</v>
          </cell>
          <cell r="L1226">
            <v>2584.11</v>
          </cell>
        </row>
        <row r="1227">
          <cell r="K1227">
            <v>27850.47</v>
          </cell>
          <cell r="L1227">
            <v>1949.53</v>
          </cell>
        </row>
        <row r="1229">
          <cell r="K1229">
            <v>46635.51</v>
          </cell>
          <cell r="L1229">
            <v>3264.49</v>
          </cell>
        </row>
        <row r="1230">
          <cell r="K1230">
            <v>42523.360000000001</v>
          </cell>
          <cell r="L1230">
            <v>2976.64</v>
          </cell>
        </row>
        <row r="1231">
          <cell r="K1231">
            <v>45327.1</v>
          </cell>
          <cell r="L1231">
            <v>3172.9</v>
          </cell>
        </row>
        <row r="1232">
          <cell r="K1232">
            <v>39719.629999999997</v>
          </cell>
          <cell r="L1232">
            <v>2780.37</v>
          </cell>
        </row>
        <row r="1233">
          <cell r="K1233">
            <v>36915.89</v>
          </cell>
          <cell r="L1233">
            <v>2584.11</v>
          </cell>
        </row>
        <row r="1234">
          <cell r="K1234">
            <v>36915.89</v>
          </cell>
          <cell r="L1234">
            <v>2584.11</v>
          </cell>
        </row>
        <row r="1235">
          <cell r="K1235">
            <v>41588.79</v>
          </cell>
          <cell r="L1235">
            <v>2911.21</v>
          </cell>
        </row>
        <row r="1236">
          <cell r="K1236">
            <v>45327.1</v>
          </cell>
          <cell r="L1236">
            <v>3172.9</v>
          </cell>
        </row>
        <row r="1237">
          <cell r="K1237">
            <v>47196.26</v>
          </cell>
          <cell r="L1237">
            <v>3303.74</v>
          </cell>
        </row>
        <row r="1238">
          <cell r="K1238">
            <v>34112.15</v>
          </cell>
          <cell r="L1238">
            <v>2387.85</v>
          </cell>
        </row>
        <row r="1239">
          <cell r="K1239">
            <v>34112.15</v>
          </cell>
          <cell r="L1239">
            <v>2387.85</v>
          </cell>
        </row>
        <row r="1240">
          <cell r="K1240">
            <v>36915.89</v>
          </cell>
          <cell r="L1240">
            <v>2584.11</v>
          </cell>
        </row>
        <row r="1241">
          <cell r="K1241">
            <v>36915.89</v>
          </cell>
          <cell r="L1241">
            <v>2584.11</v>
          </cell>
        </row>
        <row r="1242">
          <cell r="K1242">
            <v>47196.26</v>
          </cell>
          <cell r="L1242">
            <v>3303.74</v>
          </cell>
        </row>
        <row r="1243">
          <cell r="K1243">
            <v>36915.89</v>
          </cell>
          <cell r="L1243">
            <v>2584.11</v>
          </cell>
        </row>
        <row r="1244">
          <cell r="K1244">
            <v>36915.89</v>
          </cell>
          <cell r="L1244">
            <v>2584.11</v>
          </cell>
        </row>
        <row r="1245">
          <cell r="K1245">
            <v>74299.070000000007</v>
          </cell>
          <cell r="L1245">
            <v>5200.93</v>
          </cell>
        </row>
        <row r="1246">
          <cell r="K1246">
            <v>44018.69</v>
          </cell>
          <cell r="L1246">
            <v>3081.31</v>
          </cell>
        </row>
        <row r="1247">
          <cell r="K1247">
            <v>41588.79</v>
          </cell>
          <cell r="L1247">
            <v>2911.21</v>
          </cell>
        </row>
        <row r="1248">
          <cell r="K1248">
            <v>39719.629999999997</v>
          </cell>
          <cell r="L1248">
            <v>2780.37</v>
          </cell>
        </row>
        <row r="1249">
          <cell r="K1249">
            <v>36915.89</v>
          </cell>
          <cell r="L1249">
            <v>2584.11</v>
          </cell>
        </row>
        <row r="1250">
          <cell r="K1250">
            <v>64953.27</v>
          </cell>
          <cell r="L1250">
            <v>4546.7299999999996</v>
          </cell>
        </row>
        <row r="1251">
          <cell r="K1251">
            <v>34112.15</v>
          </cell>
          <cell r="L1251">
            <v>2387.85</v>
          </cell>
        </row>
        <row r="1252">
          <cell r="K1252">
            <v>39719.629999999997</v>
          </cell>
          <cell r="L1252">
            <v>2780.37</v>
          </cell>
        </row>
        <row r="1253">
          <cell r="K1253">
            <v>41588.79</v>
          </cell>
          <cell r="L1253">
            <v>2911.21</v>
          </cell>
        </row>
        <row r="1254">
          <cell r="K1254">
            <v>36915.89</v>
          </cell>
          <cell r="L1254">
            <v>2584.11</v>
          </cell>
        </row>
        <row r="1255">
          <cell r="K1255">
            <v>36915.89</v>
          </cell>
          <cell r="L1255">
            <v>2584.11</v>
          </cell>
        </row>
        <row r="1256">
          <cell r="K1256">
            <v>45327.1</v>
          </cell>
          <cell r="L1256">
            <v>3172.9</v>
          </cell>
        </row>
        <row r="1257">
          <cell r="K1257">
            <v>41588.79</v>
          </cell>
          <cell r="L1257">
            <v>2911.21</v>
          </cell>
        </row>
        <row r="1258">
          <cell r="K1258">
            <v>44018.69</v>
          </cell>
          <cell r="L1258">
            <v>3081.31</v>
          </cell>
        </row>
        <row r="1259">
          <cell r="K1259">
            <v>44392.52</v>
          </cell>
          <cell r="L1259">
            <v>3107.48</v>
          </cell>
        </row>
        <row r="1260">
          <cell r="K1260">
            <v>39719.629999999997</v>
          </cell>
          <cell r="L1260">
            <v>2780.37</v>
          </cell>
        </row>
        <row r="1261">
          <cell r="K1261">
            <v>36915.89</v>
          </cell>
          <cell r="L1261">
            <v>2584.11</v>
          </cell>
        </row>
        <row r="1262">
          <cell r="K1262">
            <v>71495.33</v>
          </cell>
          <cell r="L1262">
            <v>5004.67</v>
          </cell>
        </row>
        <row r="1263">
          <cell r="K1263">
            <v>64953.27</v>
          </cell>
          <cell r="L1263">
            <v>4546.7299999999996</v>
          </cell>
        </row>
        <row r="1264">
          <cell r="K1264">
            <v>34112.15</v>
          </cell>
          <cell r="L1264">
            <v>2387.85</v>
          </cell>
        </row>
        <row r="1265">
          <cell r="K1265">
            <v>36915.89</v>
          </cell>
          <cell r="L1265">
            <v>2584.11</v>
          </cell>
        </row>
        <row r="1266">
          <cell r="K1266">
            <v>47570.09</v>
          </cell>
          <cell r="L1266">
            <v>3329.91</v>
          </cell>
        </row>
        <row r="1267">
          <cell r="K1267">
            <v>45327.1</v>
          </cell>
          <cell r="L1267">
            <v>3172.9</v>
          </cell>
        </row>
        <row r="1268">
          <cell r="K1268">
            <v>36915.89</v>
          </cell>
          <cell r="L1268">
            <v>2584.11</v>
          </cell>
        </row>
        <row r="1269">
          <cell r="K1269">
            <v>44392.52</v>
          </cell>
          <cell r="L1269">
            <v>3107.48</v>
          </cell>
        </row>
        <row r="1270">
          <cell r="K1270">
            <v>34112.15</v>
          </cell>
          <cell r="L1270">
            <v>2387.85</v>
          </cell>
        </row>
        <row r="1271">
          <cell r="K1271">
            <v>36915.89</v>
          </cell>
          <cell r="L1271">
            <v>2584.11</v>
          </cell>
        </row>
        <row r="1272">
          <cell r="K1272">
            <v>83644.86</v>
          </cell>
          <cell r="L1272">
            <v>5855.14</v>
          </cell>
        </row>
        <row r="1273">
          <cell r="K1273">
            <v>41588.79</v>
          </cell>
          <cell r="L1273">
            <v>2911.21</v>
          </cell>
        </row>
        <row r="1274">
          <cell r="K1274">
            <v>52803.74</v>
          </cell>
          <cell r="L1274">
            <v>3696.26</v>
          </cell>
        </row>
        <row r="1275">
          <cell r="K1275">
            <v>48130.84</v>
          </cell>
          <cell r="L1275">
            <v>3369.16</v>
          </cell>
        </row>
        <row r="1276">
          <cell r="K1276">
            <v>36915.89</v>
          </cell>
          <cell r="L1276">
            <v>2584.11</v>
          </cell>
        </row>
        <row r="1277">
          <cell r="K1277">
            <v>40467.29</v>
          </cell>
          <cell r="L1277">
            <v>2832.71</v>
          </cell>
        </row>
        <row r="1278">
          <cell r="K1278">
            <v>39719.629999999997</v>
          </cell>
          <cell r="L1278">
            <v>2780.37</v>
          </cell>
        </row>
        <row r="1279">
          <cell r="K1279">
            <v>39719.629999999997</v>
          </cell>
          <cell r="L1279">
            <v>2780.37</v>
          </cell>
        </row>
        <row r="1280">
          <cell r="K1280">
            <v>50000</v>
          </cell>
          <cell r="L1280">
            <v>3500</v>
          </cell>
        </row>
        <row r="1281">
          <cell r="K1281">
            <v>34112.15</v>
          </cell>
          <cell r="L1281">
            <v>2387.85</v>
          </cell>
        </row>
        <row r="1282">
          <cell r="K1282">
            <v>48130.84</v>
          </cell>
          <cell r="L1282">
            <v>3369.16</v>
          </cell>
        </row>
        <row r="1283">
          <cell r="K1283">
            <v>36915.89</v>
          </cell>
          <cell r="L1283">
            <v>2584.11</v>
          </cell>
        </row>
        <row r="1284">
          <cell r="K1284">
            <v>47196.26</v>
          </cell>
          <cell r="L1284">
            <v>3303.74</v>
          </cell>
        </row>
        <row r="1285">
          <cell r="K1285">
            <v>36915.89</v>
          </cell>
          <cell r="L1285">
            <v>2584.11</v>
          </cell>
        </row>
        <row r="1286">
          <cell r="K1286">
            <v>39719.629999999997</v>
          </cell>
          <cell r="L1286">
            <v>2780.37</v>
          </cell>
        </row>
        <row r="1287">
          <cell r="K1287">
            <v>36915.89</v>
          </cell>
          <cell r="L1287">
            <v>2584.11</v>
          </cell>
        </row>
        <row r="1288">
          <cell r="K1288">
            <v>36915.89</v>
          </cell>
          <cell r="L1288">
            <v>2584.11</v>
          </cell>
        </row>
        <row r="1289">
          <cell r="K1289">
            <v>39719.629999999997</v>
          </cell>
          <cell r="L1289">
            <v>2780.37</v>
          </cell>
        </row>
        <row r="1290">
          <cell r="K1290">
            <v>39719.629999999997</v>
          </cell>
          <cell r="L1290">
            <v>2780.37</v>
          </cell>
        </row>
        <row r="1291">
          <cell r="K1291">
            <v>36915.89</v>
          </cell>
          <cell r="L1291">
            <v>2584.11</v>
          </cell>
        </row>
        <row r="1292">
          <cell r="K1292">
            <v>52803.74</v>
          </cell>
          <cell r="L1292">
            <v>3696.26</v>
          </cell>
        </row>
        <row r="1293">
          <cell r="K1293">
            <v>41588.79</v>
          </cell>
          <cell r="L1293">
            <v>2911.21</v>
          </cell>
        </row>
        <row r="1294">
          <cell r="K1294">
            <v>39719.629999999997</v>
          </cell>
          <cell r="L1294">
            <v>2780.37</v>
          </cell>
        </row>
        <row r="1295">
          <cell r="K1295">
            <v>50000</v>
          </cell>
          <cell r="L1295">
            <v>3500</v>
          </cell>
        </row>
        <row r="1296">
          <cell r="K1296">
            <v>41588.79</v>
          </cell>
          <cell r="L1296">
            <v>2911.21</v>
          </cell>
        </row>
        <row r="1297">
          <cell r="K1297">
            <v>45327.1</v>
          </cell>
          <cell r="L1297">
            <v>3172.9</v>
          </cell>
        </row>
        <row r="1298">
          <cell r="K1298">
            <v>36915.89</v>
          </cell>
          <cell r="L1298">
            <v>2584.11</v>
          </cell>
        </row>
        <row r="1299">
          <cell r="K1299">
            <v>39719.629999999997</v>
          </cell>
          <cell r="L1299">
            <v>2780.37</v>
          </cell>
        </row>
        <row r="1300">
          <cell r="K1300">
            <v>36915.89</v>
          </cell>
          <cell r="L1300">
            <v>2584.11</v>
          </cell>
        </row>
        <row r="1301">
          <cell r="K1301">
            <v>83644.86</v>
          </cell>
          <cell r="L1301">
            <v>5855.14</v>
          </cell>
        </row>
        <row r="1302">
          <cell r="K1302">
            <v>44018.69</v>
          </cell>
          <cell r="L1302">
            <v>3081.31</v>
          </cell>
        </row>
        <row r="1303">
          <cell r="K1303">
            <v>45327.1</v>
          </cell>
          <cell r="L1303">
            <v>3172.9</v>
          </cell>
        </row>
        <row r="1304">
          <cell r="K1304">
            <v>135046.73000000001</v>
          </cell>
          <cell r="L1304">
            <v>9453.27</v>
          </cell>
        </row>
        <row r="1305">
          <cell r="K1305">
            <v>44018.69</v>
          </cell>
          <cell r="L1305">
            <v>3081.31</v>
          </cell>
        </row>
        <row r="1306">
          <cell r="K1306">
            <v>41588.79</v>
          </cell>
          <cell r="L1306">
            <v>2911.21</v>
          </cell>
        </row>
        <row r="1307">
          <cell r="K1307">
            <v>39719.629999999997</v>
          </cell>
          <cell r="L1307">
            <v>2780.37</v>
          </cell>
        </row>
        <row r="1308">
          <cell r="K1308">
            <v>39719.629999999997</v>
          </cell>
          <cell r="L1308">
            <v>2780.37</v>
          </cell>
        </row>
        <row r="1309">
          <cell r="K1309">
            <v>39719.629999999997</v>
          </cell>
          <cell r="L1309">
            <v>2780.37</v>
          </cell>
        </row>
        <row r="1310">
          <cell r="K1310">
            <v>41588.79</v>
          </cell>
          <cell r="L1310">
            <v>2911.21</v>
          </cell>
        </row>
        <row r="1311">
          <cell r="K1311">
            <v>44018.69</v>
          </cell>
          <cell r="L1311">
            <v>3081.31</v>
          </cell>
        </row>
        <row r="1312">
          <cell r="K1312">
            <v>36915.89</v>
          </cell>
          <cell r="L1312">
            <v>2584.11</v>
          </cell>
        </row>
        <row r="1313">
          <cell r="K1313">
            <v>36915.89</v>
          </cell>
          <cell r="L1313">
            <v>2584.11</v>
          </cell>
        </row>
        <row r="1314">
          <cell r="K1314">
            <v>50000</v>
          </cell>
          <cell r="L1314">
            <v>3500</v>
          </cell>
        </row>
        <row r="1315">
          <cell r="K1315">
            <v>39719.629999999997</v>
          </cell>
          <cell r="L1315">
            <v>2780.37</v>
          </cell>
        </row>
        <row r="1316">
          <cell r="K1316">
            <v>36915.89</v>
          </cell>
          <cell r="L1316">
            <v>2584.11</v>
          </cell>
        </row>
        <row r="1317">
          <cell r="K1317">
            <v>39719.629999999997</v>
          </cell>
          <cell r="L1317">
            <v>2780.37</v>
          </cell>
        </row>
        <row r="1318">
          <cell r="K1318">
            <v>36915.89</v>
          </cell>
          <cell r="L1318">
            <v>2584.11</v>
          </cell>
        </row>
        <row r="1319">
          <cell r="K1319">
            <v>83644.86</v>
          </cell>
          <cell r="L1319">
            <v>5855.14</v>
          </cell>
        </row>
        <row r="1320">
          <cell r="K1320">
            <v>39719.629999999997</v>
          </cell>
          <cell r="L1320">
            <v>2780.37</v>
          </cell>
        </row>
        <row r="1321">
          <cell r="K1321">
            <v>36915.89</v>
          </cell>
          <cell r="L1321">
            <v>2584.11</v>
          </cell>
        </row>
        <row r="1322">
          <cell r="K1322">
            <v>34112.15</v>
          </cell>
          <cell r="L1322">
            <v>2387.85</v>
          </cell>
        </row>
        <row r="1323">
          <cell r="K1323">
            <v>39719.629999999997</v>
          </cell>
          <cell r="L1323">
            <v>2780.37</v>
          </cell>
        </row>
        <row r="1324">
          <cell r="K1324">
            <v>39719.629999999997</v>
          </cell>
          <cell r="L1324">
            <v>2780.37</v>
          </cell>
        </row>
        <row r="1325">
          <cell r="K1325">
            <v>38785.050000000003</v>
          </cell>
          <cell r="L1325">
            <v>2714.95</v>
          </cell>
        </row>
        <row r="1326">
          <cell r="K1326">
            <v>36915.89</v>
          </cell>
          <cell r="L1326">
            <v>2584.11</v>
          </cell>
        </row>
        <row r="1327">
          <cell r="K1327">
            <v>46261.68</v>
          </cell>
          <cell r="L1327">
            <v>3238.32</v>
          </cell>
        </row>
        <row r="1328">
          <cell r="K1328">
            <v>39719.629999999997</v>
          </cell>
          <cell r="L1328">
            <v>2780.37</v>
          </cell>
        </row>
        <row r="1329">
          <cell r="K1329">
            <v>36915.89</v>
          </cell>
          <cell r="L1329">
            <v>2584.11</v>
          </cell>
        </row>
        <row r="1330">
          <cell r="K1330">
            <v>36915.89</v>
          </cell>
          <cell r="L1330">
            <v>2584.11</v>
          </cell>
        </row>
        <row r="1331">
          <cell r="K1331">
            <v>41588.79</v>
          </cell>
          <cell r="L1331">
            <v>2911.21</v>
          </cell>
        </row>
        <row r="1332">
          <cell r="K1332">
            <v>41588.79</v>
          </cell>
          <cell r="L1332">
            <v>2911.21</v>
          </cell>
        </row>
        <row r="1333">
          <cell r="K1333">
            <v>34112.15</v>
          </cell>
          <cell r="L1333">
            <v>2387.85</v>
          </cell>
        </row>
        <row r="1334">
          <cell r="K1334">
            <v>83644.86</v>
          </cell>
          <cell r="L1334">
            <v>5855.14</v>
          </cell>
        </row>
        <row r="1335">
          <cell r="K1335">
            <v>36915.89</v>
          </cell>
          <cell r="L1335">
            <v>2584.11</v>
          </cell>
        </row>
        <row r="1336">
          <cell r="K1336">
            <v>47196.26</v>
          </cell>
          <cell r="L1336">
            <v>3303.74</v>
          </cell>
        </row>
        <row r="1337">
          <cell r="K1337">
            <v>34112.15</v>
          </cell>
          <cell r="L1337">
            <v>2387.85</v>
          </cell>
        </row>
        <row r="1338">
          <cell r="K1338">
            <v>65887.850000000006</v>
          </cell>
          <cell r="L1338">
            <v>4612.1499999999996</v>
          </cell>
        </row>
        <row r="1339">
          <cell r="K1339">
            <v>65887.850000000006</v>
          </cell>
          <cell r="L1339">
            <v>4612.1499999999996</v>
          </cell>
        </row>
        <row r="1340">
          <cell r="K1340">
            <v>39719.629999999997</v>
          </cell>
          <cell r="L1340">
            <v>2780.37</v>
          </cell>
        </row>
        <row r="1341">
          <cell r="K1341">
            <v>44018.69</v>
          </cell>
          <cell r="L1341">
            <v>3081.31</v>
          </cell>
        </row>
        <row r="1342">
          <cell r="K1342">
            <v>41588.79</v>
          </cell>
          <cell r="L1342">
            <v>2911.21</v>
          </cell>
        </row>
        <row r="1343">
          <cell r="K1343">
            <v>36915.89</v>
          </cell>
          <cell r="L1343">
            <v>2584.11</v>
          </cell>
        </row>
        <row r="1344">
          <cell r="K1344">
            <v>46261.68</v>
          </cell>
          <cell r="L1344">
            <v>3238.32</v>
          </cell>
        </row>
        <row r="1345">
          <cell r="K1345">
            <v>34112.15</v>
          </cell>
          <cell r="L1345">
            <v>2387.85</v>
          </cell>
        </row>
        <row r="1346">
          <cell r="K1346">
            <v>48130.84</v>
          </cell>
          <cell r="L1346">
            <v>3369.16</v>
          </cell>
        </row>
        <row r="1347">
          <cell r="K1347">
            <v>39719.629999999997</v>
          </cell>
          <cell r="L1347">
            <v>2780.37</v>
          </cell>
        </row>
        <row r="1348">
          <cell r="K1348">
            <v>45327.1</v>
          </cell>
          <cell r="L1348">
            <v>3172.9</v>
          </cell>
        </row>
        <row r="1349">
          <cell r="K1349">
            <v>45327.1</v>
          </cell>
          <cell r="L1349">
            <v>3172.9</v>
          </cell>
        </row>
        <row r="1350">
          <cell r="K1350">
            <v>48130.84</v>
          </cell>
          <cell r="L1350">
            <v>3369.16</v>
          </cell>
        </row>
        <row r="1351">
          <cell r="K1351">
            <v>36915.89</v>
          </cell>
          <cell r="L1351">
            <v>2584.11</v>
          </cell>
        </row>
        <row r="1352">
          <cell r="K1352">
            <v>50000</v>
          </cell>
          <cell r="L1352">
            <v>3500</v>
          </cell>
        </row>
        <row r="1353">
          <cell r="K1353">
            <v>41588.79</v>
          </cell>
          <cell r="L1353">
            <v>2911.21</v>
          </cell>
        </row>
        <row r="1354">
          <cell r="K1354">
            <v>39719.629999999997</v>
          </cell>
          <cell r="L1354">
            <v>2780.37</v>
          </cell>
        </row>
        <row r="1355">
          <cell r="K1355">
            <v>47663.55</v>
          </cell>
          <cell r="L1355">
            <v>3336.45</v>
          </cell>
        </row>
        <row r="1356">
          <cell r="K1356">
            <v>45327.1</v>
          </cell>
          <cell r="L1356">
            <v>3172.9</v>
          </cell>
        </row>
        <row r="1357">
          <cell r="K1357">
            <v>36915.89</v>
          </cell>
          <cell r="L1357">
            <v>2584.11</v>
          </cell>
        </row>
        <row r="1358">
          <cell r="K1358">
            <v>36915.89</v>
          </cell>
          <cell r="L1358">
            <v>2584.11</v>
          </cell>
        </row>
        <row r="1359">
          <cell r="K1359">
            <v>41588.79</v>
          </cell>
          <cell r="L1359">
            <v>2911.21</v>
          </cell>
        </row>
        <row r="1360">
          <cell r="K1360">
            <v>36915.89</v>
          </cell>
          <cell r="L1360">
            <v>2584.11</v>
          </cell>
        </row>
        <row r="1361">
          <cell r="K1361">
            <v>41588.79</v>
          </cell>
          <cell r="L1361">
            <v>2911.21</v>
          </cell>
        </row>
        <row r="1362">
          <cell r="K1362">
            <v>64953.27</v>
          </cell>
          <cell r="L1362">
            <v>4546.7299999999996</v>
          </cell>
        </row>
        <row r="1363">
          <cell r="K1363">
            <v>41588.79</v>
          </cell>
          <cell r="L1363">
            <v>2911.21</v>
          </cell>
        </row>
        <row r="1364">
          <cell r="K1364">
            <v>36915.89</v>
          </cell>
          <cell r="L1364">
            <v>2584.11</v>
          </cell>
        </row>
        <row r="1365">
          <cell r="K1365">
            <v>50000</v>
          </cell>
          <cell r="L1365">
            <v>3500</v>
          </cell>
        </row>
        <row r="1366">
          <cell r="K1366">
            <v>41588.79</v>
          </cell>
          <cell r="L1366">
            <v>2911.21</v>
          </cell>
        </row>
        <row r="1367">
          <cell r="K1367">
            <v>39719.629999999997</v>
          </cell>
          <cell r="L1367">
            <v>2780.37</v>
          </cell>
        </row>
        <row r="1368">
          <cell r="K1368">
            <v>46261.68</v>
          </cell>
          <cell r="L1368">
            <v>3238.32</v>
          </cell>
        </row>
        <row r="1369">
          <cell r="K1369">
            <v>36915.89</v>
          </cell>
          <cell r="L1369">
            <v>2584.11</v>
          </cell>
        </row>
        <row r="1370">
          <cell r="K1370">
            <v>41588.79</v>
          </cell>
          <cell r="L1370">
            <v>2911.21</v>
          </cell>
        </row>
        <row r="1371">
          <cell r="K1371">
            <v>41588.79</v>
          </cell>
          <cell r="L1371">
            <v>2911.21</v>
          </cell>
        </row>
        <row r="1372">
          <cell r="K1372">
            <v>46261.68</v>
          </cell>
          <cell r="L1372">
            <v>3238.32</v>
          </cell>
        </row>
        <row r="1373">
          <cell r="K1373">
            <v>44018.69</v>
          </cell>
          <cell r="L1373">
            <v>3081.31</v>
          </cell>
        </row>
        <row r="1374">
          <cell r="K1374">
            <v>56261.68</v>
          </cell>
          <cell r="L1374">
            <v>3938.32</v>
          </cell>
        </row>
        <row r="1375">
          <cell r="K1375">
            <v>41588.79</v>
          </cell>
          <cell r="L1375">
            <v>2911.21</v>
          </cell>
        </row>
        <row r="1376">
          <cell r="K1376">
            <v>41588.79</v>
          </cell>
          <cell r="L1376">
            <v>2911.21</v>
          </cell>
        </row>
        <row r="1377">
          <cell r="K1377">
            <v>44018.69</v>
          </cell>
          <cell r="L1377">
            <v>3081.31</v>
          </cell>
        </row>
        <row r="1378">
          <cell r="K1378">
            <v>83644.86</v>
          </cell>
          <cell r="L1378">
            <v>5855.14</v>
          </cell>
        </row>
        <row r="1379">
          <cell r="K1379">
            <v>41588.79</v>
          </cell>
          <cell r="L1379">
            <v>2911.21</v>
          </cell>
        </row>
        <row r="1380">
          <cell r="K1380">
            <v>47663.55</v>
          </cell>
          <cell r="L1380">
            <v>3336.45</v>
          </cell>
        </row>
        <row r="1381">
          <cell r="K1381">
            <v>44018.69</v>
          </cell>
          <cell r="L1381">
            <v>3081.31</v>
          </cell>
        </row>
        <row r="1382">
          <cell r="K1382">
            <v>36915.89</v>
          </cell>
          <cell r="L1382">
            <v>2584.11</v>
          </cell>
        </row>
        <row r="1383">
          <cell r="K1383">
            <v>36915.89</v>
          </cell>
          <cell r="L1383">
            <v>2584.11</v>
          </cell>
        </row>
        <row r="1384">
          <cell r="K1384">
            <v>36915.89</v>
          </cell>
          <cell r="L1384">
            <v>2584.11</v>
          </cell>
        </row>
        <row r="1385">
          <cell r="K1385">
            <v>41588.79</v>
          </cell>
          <cell r="L1385">
            <v>2911.21</v>
          </cell>
        </row>
        <row r="1386">
          <cell r="K1386">
            <v>45327.1</v>
          </cell>
          <cell r="L1386">
            <v>3172.9</v>
          </cell>
        </row>
        <row r="1387">
          <cell r="K1387">
            <v>36915.89</v>
          </cell>
          <cell r="L1387">
            <v>2584.11</v>
          </cell>
        </row>
        <row r="1388">
          <cell r="K1388">
            <v>45327.1</v>
          </cell>
          <cell r="L1388">
            <v>3172.9</v>
          </cell>
        </row>
        <row r="1389">
          <cell r="K1389">
            <v>44392.52</v>
          </cell>
          <cell r="L1389">
            <v>3107.48</v>
          </cell>
        </row>
        <row r="1390">
          <cell r="K1390">
            <v>39719.629999999997</v>
          </cell>
          <cell r="L1390">
            <v>2780.37</v>
          </cell>
        </row>
        <row r="1391">
          <cell r="K1391">
            <v>36915.89</v>
          </cell>
          <cell r="L1391">
            <v>2584.11</v>
          </cell>
        </row>
        <row r="1392">
          <cell r="K1392">
            <v>39719.629999999997</v>
          </cell>
          <cell r="L1392">
            <v>2780.37</v>
          </cell>
        </row>
        <row r="1393">
          <cell r="K1393">
            <v>41588.79</v>
          </cell>
          <cell r="L1393">
            <v>2911.21</v>
          </cell>
        </row>
        <row r="1394">
          <cell r="K1394">
            <v>39719.629999999997</v>
          </cell>
          <cell r="L1394">
            <v>2780.37</v>
          </cell>
        </row>
        <row r="1395">
          <cell r="K1395">
            <v>41588.79</v>
          </cell>
          <cell r="L1395">
            <v>2911.21</v>
          </cell>
        </row>
        <row r="1396">
          <cell r="K1396">
            <v>39719.629999999997</v>
          </cell>
          <cell r="L1396">
            <v>2780.37</v>
          </cell>
        </row>
        <row r="1397">
          <cell r="K1397">
            <v>41588.79</v>
          </cell>
          <cell r="L1397">
            <v>2911.21</v>
          </cell>
        </row>
        <row r="1398">
          <cell r="K1398">
            <v>41588.79</v>
          </cell>
          <cell r="L1398">
            <v>2911.21</v>
          </cell>
        </row>
        <row r="1399">
          <cell r="K1399">
            <v>47663.55</v>
          </cell>
          <cell r="L1399">
            <v>3336.45</v>
          </cell>
        </row>
        <row r="1400">
          <cell r="K1400">
            <v>36915.89</v>
          </cell>
          <cell r="L1400">
            <v>2584.11</v>
          </cell>
        </row>
        <row r="1401">
          <cell r="K1401">
            <v>50000</v>
          </cell>
          <cell r="L1401">
            <v>3500</v>
          </cell>
        </row>
        <row r="1402">
          <cell r="K1402">
            <v>41588.79</v>
          </cell>
          <cell r="L1402">
            <v>2911.21</v>
          </cell>
        </row>
        <row r="1403">
          <cell r="K1403">
            <v>34112.15</v>
          </cell>
          <cell r="L1403">
            <v>2387.85</v>
          </cell>
        </row>
        <row r="1404">
          <cell r="K1404">
            <v>50000</v>
          </cell>
          <cell r="L1404">
            <v>3500</v>
          </cell>
        </row>
        <row r="1405">
          <cell r="K1405">
            <v>47663.55</v>
          </cell>
          <cell r="L1405">
            <v>3336.45</v>
          </cell>
        </row>
        <row r="1406">
          <cell r="K1406">
            <v>39719.629999999997</v>
          </cell>
          <cell r="L1406">
            <v>2780.37</v>
          </cell>
        </row>
        <row r="1407">
          <cell r="K1407">
            <v>36915.89</v>
          </cell>
          <cell r="L1407">
            <v>2584.11</v>
          </cell>
        </row>
        <row r="1408">
          <cell r="K1408">
            <v>36915.89</v>
          </cell>
          <cell r="L1408">
            <v>2584.11</v>
          </cell>
        </row>
        <row r="1409">
          <cell r="K1409">
            <v>39719.629999999997</v>
          </cell>
          <cell r="L1409">
            <v>2780.37</v>
          </cell>
        </row>
        <row r="1410">
          <cell r="K1410">
            <v>36915.89</v>
          </cell>
          <cell r="L1410">
            <v>2584.11</v>
          </cell>
        </row>
        <row r="1411">
          <cell r="K1411">
            <v>34112.15</v>
          </cell>
          <cell r="L1411">
            <v>2387.85</v>
          </cell>
        </row>
        <row r="1412">
          <cell r="K1412">
            <v>41588.79</v>
          </cell>
          <cell r="L1412">
            <v>2911.21</v>
          </cell>
        </row>
        <row r="1413">
          <cell r="K1413">
            <v>39719.629999999997</v>
          </cell>
          <cell r="L1413">
            <v>2780.37</v>
          </cell>
        </row>
        <row r="1414">
          <cell r="K1414">
            <v>39719.629999999997</v>
          </cell>
          <cell r="L1414">
            <v>2780.37</v>
          </cell>
        </row>
        <row r="1415">
          <cell r="K1415">
            <v>39719.629999999997</v>
          </cell>
          <cell r="L1415">
            <v>2780.37</v>
          </cell>
        </row>
        <row r="1416">
          <cell r="K1416">
            <v>71869.16</v>
          </cell>
          <cell r="L1416">
            <v>5030.84</v>
          </cell>
        </row>
        <row r="1417">
          <cell r="K1417">
            <v>36915.89</v>
          </cell>
          <cell r="L1417">
            <v>2584.11</v>
          </cell>
        </row>
        <row r="1418">
          <cell r="K1418">
            <v>39719.629999999997</v>
          </cell>
          <cell r="L1418">
            <v>2780.37</v>
          </cell>
        </row>
        <row r="1419">
          <cell r="K1419">
            <v>36915.89</v>
          </cell>
          <cell r="L1419">
            <v>2584.11</v>
          </cell>
        </row>
        <row r="1420">
          <cell r="K1420">
            <v>45327.1</v>
          </cell>
          <cell r="L1420">
            <v>3172.9</v>
          </cell>
        </row>
        <row r="1421">
          <cell r="K1421">
            <v>36915.89</v>
          </cell>
          <cell r="L1421">
            <v>2584.11</v>
          </cell>
        </row>
        <row r="1422">
          <cell r="K1422">
            <v>42523.360000000001</v>
          </cell>
          <cell r="L1422">
            <v>2976.64</v>
          </cell>
        </row>
        <row r="1423">
          <cell r="K1423">
            <v>140093.46</v>
          </cell>
          <cell r="L1423">
            <v>9806.5400000000009</v>
          </cell>
        </row>
        <row r="1424">
          <cell r="K1424">
            <v>41588.79</v>
          </cell>
          <cell r="L1424">
            <v>2911.21</v>
          </cell>
        </row>
        <row r="1425">
          <cell r="K1425">
            <v>39719.629999999997</v>
          </cell>
          <cell r="L1425">
            <v>2780.37</v>
          </cell>
        </row>
        <row r="1426">
          <cell r="K1426">
            <v>64953.27</v>
          </cell>
          <cell r="L1426">
            <v>4546.7299999999996</v>
          </cell>
        </row>
        <row r="1427">
          <cell r="K1427">
            <v>39719.629999999997</v>
          </cell>
          <cell r="L1427">
            <v>2780.37</v>
          </cell>
        </row>
        <row r="1428">
          <cell r="K1428">
            <v>34112.15</v>
          </cell>
          <cell r="L1428">
            <v>2387.85</v>
          </cell>
        </row>
        <row r="1429">
          <cell r="K1429">
            <v>39719.629999999997</v>
          </cell>
          <cell r="L1429">
            <v>2780.37</v>
          </cell>
        </row>
        <row r="1430">
          <cell r="K1430">
            <v>39719.629999999997</v>
          </cell>
          <cell r="L1430">
            <v>2780.37</v>
          </cell>
        </row>
        <row r="1431">
          <cell r="K1431">
            <v>39719.629999999997</v>
          </cell>
          <cell r="L1431">
            <v>2780.37</v>
          </cell>
        </row>
        <row r="1432">
          <cell r="K1432">
            <v>47663.55</v>
          </cell>
          <cell r="L1432">
            <v>3336.45</v>
          </cell>
        </row>
        <row r="1433">
          <cell r="K1433">
            <v>52803.74</v>
          </cell>
          <cell r="L1433">
            <v>3696.26</v>
          </cell>
        </row>
        <row r="1434">
          <cell r="K1434">
            <v>50000</v>
          </cell>
          <cell r="L1434">
            <v>3500</v>
          </cell>
        </row>
        <row r="1435">
          <cell r="K1435">
            <v>39719.629999999997</v>
          </cell>
          <cell r="L1435">
            <v>2780.37</v>
          </cell>
        </row>
        <row r="1436">
          <cell r="K1436">
            <v>41588.79</v>
          </cell>
          <cell r="L1436">
            <v>2911.21</v>
          </cell>
        </row>
        <row r="1437">
          <cell r="K1437">
            <v>44018.69</v>
          </cell>
          <cell r="L1437">
            <v>3081.31</v>
          </cell>
        </row>
        <row r="1438">
          <cell r="K1438">
            <v>42523.360000000001</v>
          </cell>
          <cell r="L1438">
            <v>2976.64</v>
          </cell>
        </row>
        <row r="1439">
          <cell r="K1439">
            <v>50934.58</v>
          </cell>
          <cell r="L1439">
            <v>3565.42</v>
          </cell>
        </row>
        <row r="1440">
          <cell r="K1440">
            <v>36915.89</v>
          </cell>
          <cell r="L1440">
            <v>2584.11</v>
          </cell>
        </row>
        <row r="1441">
          <cell r="K1441">
            <v>36915.89</v>
          </cell>
          <cell r="L1441">
            <v>2584.11</v>
          </cell>
        </row>
        <row r="1442">
          <cell r="K1442">
            <v>65887.850000000006</v>
          </cell>
          <cell r="L1442">
            <v>4612.1499999999996</v>
          </cell>
        </row>
        <row r="1443">
          <cell r="K1443">
            <v>39719.629999999997</v>
          </cell>
          <cell r="L1443">
            <v>2780.37</v>
          </cell>
        </row>
        <row r="1444">
          <cell r="K1444">
            <v>41588.79</v>
          </cell>
          <cell r="L1444">
            <v>2911.21</v>
          </cell>
        </row>
        <row r="1445">
          <cell r="K1445">
            <v>45327.1</v>
          </cell>
          <cell r="L1445">
            <v>3172.9</v>
          </cell>
        </row>
        <row r="1446">
          <cell r="K1446">
            <v>64205.61</v>
          </cell>
          <cell r="L1446">
            <v>4494.3900000000003</v>
          </cell>
        </row>
        <row r="1447">
          <cell r="K1447">
            <v>44018.69</v>
          </cell>
          <cell r="L1447">
            <v>3081.31</v>
          </cell>
        </row>
        <row r="1448">
          <cell r="K1448">
            <v>74299.070000000007</v>
          </cell>
          <cell r="L1448">
            <v>5200.93</v>
          </cell>
        </row>
        <row r="1449">
          <cell r="K1449">
            <v>37289.72</v>
          </cell>
          <cell r="L1449">
            <v>2610.2800000000002</v>
          </cell>
        </row>
        <row r="1450">
          <cell r="K1450">
            <v>36915.89</v>
          </cell>
          <cell r="L1450">
            <v>2584.11</v>
          </cell>
        </row>
        <row r="1451">
          <cell r="K1451">
            <v>36915.89</v>
          </cell>
          <cell r="L1451">
            <v>2584.11</v>
          </cell>
        </row>
        <row r="1452">
          <cell r="K1452">
            <v>36915.89</v>
          </cell>
          <cell r="L1452">
            <v>2584.11</v>
          </cell>
        </row>
        <row r="1453">
          <cell r="K1453">
            <v>39719.629999999997</v>
          </cell>
          <cell r="L1453">
            <v>2780.37</v>
          </cell>
        </row>
        <row r="1454">
          <cell r="K1454">
            <v>39719.629999999997</v>
          </cell>
          <cell r="L1454">
            <v>2780.37</v>
          </cell>
        </row>
        <row r="1455">
          <cell r="K1455">
            <v>39719.629999999997</v>
          </cell>
          <cell r="L1455">
            <v>2780.37</v>
          </cell>
        </row>
        <row r="1456">
          <cell r="K1456">
            <v>36915.89</v>
          </cell>
          <cell r="L1456">
            <v>2584.11</v>
          </cell>
        </row>
        <row r="1457">
          <cell r="K1457">
            <v>39719.629999999997</v>
          </cell>
          <cell r="L1457">
            <v>2780.37</v>
          </cell>
        </row>
        <row r="1458">
          <cell r="K1458">
            <v>41588.79</v>
          </cell>
          <cell r="L1458">
            <v>2911.21</v>
          </cell>
        </row>
        <row r="1459">
          <cell r="K1459">
            <v>46261.68</v>
          </cell>
          <cell r="L1459">
            <v>3238.32</v>
          </cell>
        </row>
        <row r="1460">
          <cell r="K1460">
            <v>36915.89</v>
          </cell>
          <cell r="L1460">
            <v>2584.11</v>
          </cell>
        </row>
        <row r="1461">
          <cell r="K1461">
            <v>36915.89</v>
          </cell>
          <cell r="L1461">
            <v>2584.11</v>
          </cell>
        </row>
        <row r="1462">
          <cell r="K1462">
            <v>36915.89</v>
          </cell>
          <cell r="L1462">
            <v>2584.11</v>
          </cell>
        </row>
        <row r="1463">
          <cell r="K1463">
            <v>64953.27</v>
          </cell>
          <cell r="L1463">
            <v>4546.7299999999996</v>
          </cell>
        </row>
        <row r="1464">
          <cell r="K1464">
            <v>36915.89</v>
          </cell>
          <cell r="L1464">
            <v>2584.11</v>
          </cell>
        </row>
        <row r="1465">
          <cell r="K1465">
            <v>36915.89</v>
          </cell>
          <cell r="L1465">
            <v>2584.11</v>
          </cell>
        </row>
        <row r="1466">
          <cell r="K1466">
            <v>36915.89</v>
          </cell>
          <cell r="L1466">
            <v>2584.11</v>
          </cell>
        </row>
        <row r="1467">
          <cell r="K1467">
            <v>83644.86</v>
          </cell>
          <cell r="L1467">
            <v>5855.14</v>
          </cell>
        </row>
        <row r="1468">
          <cell r="K1468">
            <v>50000</v>
          </cell>
          <cell r="L1468">
            <v>3500</v>
          </cell>
        </row>
        <row r="1469">
          <cell r="K1469">
            <v>83644.86</v>
          </cell>
          <cell r="L1469">
            <v>5855.14</v>
          </cell>
        </row>
        <row r="1470">
          <cell r="K1470">
            <v>39719.629999999997</v>
          </cell>
          <cell r="L1470">
            <v>2780.37</v>
          </cell>
        </row>
        <row r="1471">
          <cell r="K1471">
            <v>36915.89</v>
          </cell>
          <cell r="L1471">
            <v>2584.11</v>
          </cell>
        </row>
        <row r="1472">
          <cell r="K1472">
            <v>44392.52</v>
          </cell>
          <cell r="L1472">
            <v>3107.48</v>
          </cell>
        </row>
        <row r="1473">
          <cell r="K1473">
            <v>44018.69</v>
          </cell>
          <cell r="L1473">
            <v>3081.31</v>
          </cell>
        </row>
        <row r="1474">
          <cell r="K1474">
            <v>41588.79</v>
          </cell>
          <cell r="L1474">
            <v>2911.21</v>
          </cell>
        </row>
        <row r="1475">
          <cell r="K1475">
            <v>44018.69</v>
          </cell>
          <cell r="L1475">
            <v>3081.31</v>
          </cell>
        </row>
        <row r="1476">
          <cell r="K1476">
            <v>36915.89</v>
          </cell>
          <cell r="L1476">
            <v>2584.11</v>
          </cell>
        </row>
        <row r="1477">
          <cell r="K1477">
            <v>39719.629999999997</v>
          </cell>
          <cell r="L1477">
            <v>2780.37</v>
          </cell>
        </row>
        <row r="1478">
          <cell r="K1478">
            <v>34112.15</v>
          </cell>
          <cell r="L1478">
            <v>2387.85</v>
          </cell>
        </row>
        <row r="1479">
          <cell r="K1479">
            <v>36915.89</v>
          </cell>
          <cell r="L1479">
            <v>2584.11</v>
          </cell>
        </row>
        <row r="1480">
          <cell r="K1480">
            <v>50000</v>
          </cell>
          <cell r="L1480">
            <v>3500</v>
          </cell>
        </row>
        <row r="1481">
          <cell r="K1481">
            <v>36915.89</v>
          </cell>
          <cell r="L1481">
            <v>2584.11</v>
          </cell>
        </row>
        <row r="1482">
          <cell r="K1482">
            <v>50000</v>
          </cell>
          <cell r="L1482">
            <v>3500</v>
          </cell>
        </row>
        <row r="1483">
          <cell r="K1483">
            <v>41588.79</v>
          </cell>
          <cell r="L1483">
            <v>2911.21</v>
          </cell>
        </row>
        <row r="1484">
          <cell r="K1484">
            <v>36915.89</v>
          </cell>
          <cell r="L1484">
            <v>2584.11</v>
          </cell>
        </row>
        <row r="1485">
          <cell r="K1485">
            <v>45327.1</v>
          </cell>
          <cell r="L1485">
            <v>3172.9</v>
          </cell>
        </row>
        <row r="1486">
          <cell r="K1486">
            <v>41588.79</v>
          </cell>
          <cell r="L1486">
            <v>2911.21</v>
          </cell>
        </row>
        <row r="1487">
          <cell r="K1487">
            <v>46261.68</v>
          </cell>
          <cell r="L1487">
            <v>3238.32</v>
          </cell>
        </row>
        <row r="1488">
          <cell r="K1488">
            <v>42523.360000000001</v>
          </cell>
          <cell r="L1488">
            <v>2976.64</v>
          </cell>
        </row>
        <row r="1489">
          <cell r="K1489">
            <v>36915.89</v>
          </cell>
          <cell r="L1489">
            <v>2584.11</v>
          </cell>
        </row>
        <row r="1490">
          <cell r="K1490">
            <v>36915.89</v>
          </cell>
          <cell r="L1490">
            <v>2584.11</v>
          </cell>
        </row>
        <row r="1491">
          <cell r="K1491">
            <v>50000</v>
          </cell>
          <cell r="L1491">
            <v>3500</v>
          </cell>
        </row>
        <row r="1492">
          <cell r="K1492">
            <v>41588.79</v>
          </cell>
          <cell r="L1492">
            <v>2911.21</v>
          </cell>
        </row>
        <row r="1493">
          <cell r="K1493">
            <v>39719.629999999997</v>
          </cell>
          <cell r="L1493">
            <v>2780.37</v>
          </cell>
        </row>
        <row r="1494">
          <cell r="K1494">
            <v>39719.629999999997</v>
          </cell>
          <cell r="L1494">
            <v>2780.37</v>
          </cell>
        </row>
        <row r="1495">
          <cell r="K1495">
            <v>83644.86</v>
          </cell>
          <cell r="L1495">
            <v>5855.14</v>
          </cell>
        </row>
        <row r="1496">
          <cell r="K1496">
            <v>39719.629999999997</v>
          </cell>
          <cell r="L1496">
            <v>2780.37</v>
          </cell>
        </row>
        <row r="1497">
          <cell r="K1497">
            <v>41588.79</v>
          </cell>
          <cell r="L1497">
            <v>2911.21</v>
          </cell>
        </row>
        <row r="1498">
          <cell r="K1498">
            <v>39719.629999999997</v>
          </cell>
          <cell r="L1498">
            <v>2780.37</v>
          </cell>
        </row>
        <row r="1499">
          <cell r="K1499">
            <v>36915.89</v>
          </cell>
          <cell r="L1499">
            <v>2584.11</v>
          </cell>
        </row>
        <row r="1500">
          <cell r="K1500">
            <v>44018.69</v>
          </cell>
          <cell r="L1500">
            <v>3081.31</v>
          </cell>
        </row>
        <row r="1501">
          <cell r="K1501">
            <v>36915.89</v>
          </cell>
          <cell r="L1501">
            <v>2584.11</v>
          </cell>
        </row>
        <row r="1502">
          <cell r="K1502">
            <v>39719.629999999997</v>
          </cell>
          <cell r="L1502">
            <v>2780.37</v>
          </cell>
        </row>
        <row r="1503">
          <cell r="K1503">
            <v>50000</v>
          </cell>
          <cell r="L1503">
            <v>3500</v>
          </cell>
        </row>
        <row r="1504">
          <cell r="K1504">
            <v>39719.629999999997</v>
          </cell>
          <cell r="L1504">
            <v>2780.37</v>
          </cell>
        </row>
        <row r="1505">
          <cell r="K1505">
            <v>44018.69</v>
          </cell>
          <cell r="L1505">
            <v>3081.31</v>
          </cell>
        </row>
        <row r="1506">
          <cell r="K1506">
            <v>36915.89</v>
          </cell>
          <cell r="L1506">
            <v>2584.11</v>
          </cell>
        </row>
        <row r="1507">
          <cell r="K1507">
            <v>39719.629999999997</v>
          </cell>
          <cell r="L1507">
            <v>2780.37</v>
          </cell>
        </row>
        <row r="1508">
          <cell r="K1508">
            <v>39719.629999999997</v>
          </cell>
          <cell r="L1508">
            <v>2780.37</v>
          </cell>
        </row>
        <row r="1509">
          <cell r="K1509">
            <v>36915.89</v>
          </cell>
          <cell r="L1509">
            <v>2584.11</v>
          </cell>
        </row>
        <row r="1510">
          <cell r="K1510">
            <v>65887.850000000006</v>
          </cell>
          <cell r="L1510">
            <v>4612.1499999999996</v>
          </cell>
        </row>
        <row r="1511">
          <cell r="K1511">
            <v>36915.89</v>
          </cell>
          <cell r="L1511">
            <v>2584.11</v>
          </cell>
        </row>
        <row r="1512">
          <cell r="K1512">
            <v>41588.79</v>
          </cell>
          <cell r="L1512">
            <v>2911.21</v>
          </cell>
        </row>
        <row r="1513">
          <cell r="K1513">
            <v>41588.79</v>
          </cell>
          <cell r="L1513">
            <v>2911.21</v>
          </cell>
        </row>
        <row r="1514">
          <cell r="K1514">
            <v>116355.14</v>
          </cell>
          <cell r="L1514">
            <v>8144.86</v>
          </cell>
        </row>
        <row r="1515">
          <cell r="K1515">
            <v>36915.89</v>
          </cell>
          <cell r="L1515">
            <v>2584.11</v>
          </cell>
        </row>
        <row r="1516">
          <cell r="K1516">
            <v>44392.52</v>
          </cell>
          <cell r="L1516">
            <v>3107.48</v>
          </cell>
        </row>
        <row r="1517">
          <cell r="K1517">
            <v>44018.69</v>
          </cell>
          <cell r="L1517">
            <v>3081.31</v>
          </cell>
        </row>
        <row r="1518">
          <cell r="K1518">
            <v>36915.89</v>
          </cell>
          <cell r="L1518">
            <v>2584.11</v>
          </cell>
        </row>
        <row r="1519">
          <cell r="K1519">
            <v>36915.89</v>
          </cell>
          <cell r="L1519">
            <v>2584.11</v>
          </cell>
        </row>
        <row r="1520">
          <cell r="K1520">
            <v>47663.55</v>
          </cell>
          <cell r="L1520">
            <v>3336.45</v>
          </cell>
        </row>
        <row r="1521">
          <cell r="K1521">
            <v>64953.27</v>
          </cell>
          <cell r="L1521">
            <v>4546.7299999999996</v>
          </cell>
        </row>
        <row r="1522">
          <cell r="K1522">
            <v>34112.15</v>
          </cell>
          <cell r="L1522">
            <v>2387.85</v>
          </cell>
        </row>
        <row r="1523">
          <cell r="K1523">
            <v>50000</v>
          </cell>
          <cell r="L1523">
            <v>3500</v>
          </cell>
        </row>
        <row r="1524">
          <cell r="K1524">
            <v>44018.69</v>
          </cell>
          <cell r="L1524">
            <v>3081.31</v>
          </cell>
        </row>
        <row r="1525">
          <cell r="K1525">
            <v>44018.69</v>
          </cell>
          <cell r="L1525">
            <v>3081.31</v>
          </cell>
        </row>
        <row r="1526">
          <cell r="K1526">
            <v>39719.629999999997</v>
          </cell>
          <cell r="L1526">
            <v>2780.37</v>
          </cell>
        </row>
        <row r="1527">
          <cell r="K1527">
            <v>41588.79</v>
          </cell>
          <cell r="L1527">
            <v>2911.21</v>
          </cell>
        </row>
        <row r="1528">
          <cell r="K1528">
            <v>50000</v>
          </cell>
          <cell r="L1528">
            <v>3500</v>
          </cell>
        </row>
        <row r="1529">
          <cell r="K1529">
            <v>41588.79</v>
          </cell>
          <cell r="L1529">
            <v>2911.21</v>
          </cell>
        </row>
        <row r="1530">
          <cell r="K1530">
            <v>50000</v>
          </cell>
          <cell r="L1530">
            <v>3500</v>
          </cell>
        </row>
        <row r="1531">
          <cell r="K1531">
            <v>39719.629999999997</v>
          </cell>
          <cell r="L1531">
            <v>2780.37</v>
          </cell>
        </row>
        <row r="1532">
          <cell r="K1532">
            <v>65887.850000000006</v>
          </cell>
          <cell r="L1532">
            <v>4612.1499999999996</v>
          </cell>
        </row>
        <row r="1533">
          <cell r="K1533">
            <v>36915.89</v>
          </cell>
          <cell r="L1533">
            <v>2584.11</v>
          </cell>
        </row>
        <row r="1534">
          <cell r="K1534">
            <v>36915.89</v>
          </cell>
          <cell r="L1534">
            <v>2584.11</v>
          </cell>
        </row>
        <row r="1535">
          <cell r="K1535">
            <v>36915.89</v>
          </cell>
          <cell r="L1535">
            <v>2584.11</v>
          </cell>
        </row>
        <row r="1536">
          <cell r="K1536">
            <v>50000</v>
          </cell>
          <cell r="L1536">
            <v>3500</v>
          </cell>
        </row>
        <row r="1537">
          <cell r="K1537">
            <v>41588.79</v>
          </cell>
          <cell r="L1537">
            <v>2911.21</v>
          </cell>
        </row>
        <row r="1538">
          <cell r="K1538">
            <v>41588.79</v>
          </cell>
          <cell r="L1538">
            <v>2911.21</v>
          </cell>
        </row>
        <row r="1539">
          <cell r="K1539">
            <v>41588.79</v>
          </cell>
          <cell r="L1539">
            <v>2911.21</v>
          </cell>
        </row>
        <row r="1540">
          <cell r="K1540">
            <v>49065.42</v>
          </cell>
          <cell r="L1540">
            <v>3434.58</v>
          </cell>
        </row>
        <row r="1541">
          <cell r="K1541">
            <v>41588.79</v>
          </cell>
          <cell r="L1541">
            <v>2911.21</v>
          </cell>
        </row>
        <row r="1542">
          <cell r="K1542">
            <v>41588.79</v>
          </cell>
          <cell r="L1542">
            <v>2911.21</v>
          </cell>
        </row>
        <row r="1543">
          <cell r="K1543">
            <v>36915.89</v>
          </cell>
          <cell r="L1543">
            <v>2584.11</v>
          </cell>
        </row>
        <row r="1544">
          <cell r="K1544">
            <v>41588.79</v>
          </cell>
          <cell r="L1544">
            <v>2911.21</v>
          </cell>
        </row>
        <row r="1545">
          <cell r="K1545">
            <v>44392.52</v>
          </cell>
          <cell r="L1545">
            <v>3107.48</v>
          </cell>
        </row>
        <row r="1546">
          <cell r="K1546">
            <v>36915.89</v>
          </cell>
          <cell r="L1546">
            <v>2584.11</v>
          </cell>
        </row>
        <row r="1547">
          <cell r="K1547">
            <v>41588.79</v>
          </cell>
          <cell r="L1547">
            <v>2911.21</v>
          </cell>
        </row>
        <row r="1548">
          <cell r="K1548">
            <v>39719.629999999997</v>
          </cell>
          <cell r="L1548">
            <v>2780.37</v>
          </cell>
        </row>
        <row r="1549">
          <cell r="K1549">
            <v>36915.89</v>
          </cell>
          <cell r="L1549">
            <v>2584.11</v>
          </cell>
        </row>
        <row r="1550">
          <cell r="K1550">
            <v>92990.65</v>
          </cell>
          <cell r="L1550">
            <v>6509.35</v>
          </cell>
        </row>
        <row r="1551">
          <cell r="K1551">
            <v>41588.79</v>
          </cell>
          <cell r="L1551">
            <v>2911.21</v>
          </cell>
        </row>
        <row r="1552">
          <cell r="K1552">
            <v>39719.629999999997</v>
          </cell>
          <cell r="L1552">
            <v>2780.37</v>
          </cell>
        </row>
        <row r="1553">
          <cell r="K1553">
            <v>44018.69</v>
          </cell>
          <cell r="L1553">
            <v>3081.31</v>
          </cell>
        </row>
        <row r="1554">
          <cell r="K1554">
            <v>65887.850000000006</v>
          </cell>
          <cell r="L1554">
            <v>4612.1499999999996</v>
          </cell>
        </row>
        <row r="1555">
          <cell r="K1555">
            <v>64953.27</v>
          </cell>
          <cell r="L1555">
            <v>4546.7299999999996</v>
          </cell>
        </row>
        <row r="1556">
          <cell r="K1556">
            <v>36915.89</v>
          </cell>
          <cell r="L1556">
            <v>2584.11</v>
          </cell>
        </row>
        <row r="1557">
          <cell r="K1557">
            <v>39719.629999999997</v>
          </cell>
          <cell r="L1557">
            <v>2780.37</v>
          </cell>
        </row>
        <row r="1558">
          <cell r="K1558">
            <v>74299.070000000007</v>
          </cell>
          <cell r="L1558">
            <v>5200.93</v>
          </cell>
        </row>
        <row r="1559">
          <cell r="K1559">
            <v>47663.55</v>
          </cell>
          <cell r="L1559">
            <v>3336.45</v>
          </cell>
        </row>
        <row r="1560">
          <cell r="K1560">
            <v>64953.27</v>
          </cell>
          <cell r="L1560">
            <v>4546.7299999999996</v>
          </cell>
        </row>
        <row r="1561">
          <cell r="K1561">
            <v>39719.629999999997</v>
          </cell>
          <cell r="L1561">
            <v>2780.37</v>
          </cell>
        </row>
        <row r="1562">
          <cell r="K1562">
            <v>39719.629999999997</v>
          </cell>
          <cell r="L1562">
            <v>2780.37</v>
          </cell>
        </row>
        <row r="1563">
          <cell r="K1563">
            <v>41588.79</v>
          </cell>
          <cell r="L1563">
            <v>2911.21</v>
          </cell>
        </row>
        <row r="1564">
          <cell r="K1564">
            <v>52803.74</v>
          </cell>
          <cell r="L1564">
            <v>3696.26</v>
          </cell>
        </row>
        <row r="1565">
          <cell r="K1565">
            <v>39719.629999999997</v>
          </cell>
          <cell r="L1565">
            <v>2780.37</v>
          </cell>
        </row>
        <row r="1566">
          <cell r="K1566">
            <v>36915.89</v>
          </cell>
          <cell r="L1566">
            <v>2584.11</v>
          </cell>
        </row>
        <row r="1567">
          <cell r="K1567">
            <v>45327.1</v>
          </cell>
          <cell r="L1567">
            <v>3172.9</v>
          </cell>
        </row>
        <row r="1568">
          <cell r="K1568">
            <v>39719.629999999997</v>
          </cell>
          <cell r="L1568">
            <v>2780.37</v>
          </cell>
        </row>
        <row r="1569">
          <cell r="K1569">
            <v>36915.89</v>
          </cell>
          <cell r="L1569">
            <v>2584.11</v>
          </cell>
        </row>
        <row r="1570">
          <cell r="K1570">
            <v>64953.27</v>
          </cell>
          <cell r="L1570">
            <v>4546.7299999999996</v>
          </cell>
        </row>
        <row r="1571">
          <cell r="K1571">
            <v>39719.629999999997</v>
          </cell>
          <cell r="L1571">
            <v>2780.37</v>
          </cell>
        </row>
        <row r="1572">
          <cell r="K1572">
            <v>36915.89</v>
          </cell>
          <cell r="L1572">
            <v>2584.11</v>
          </cell>
        </row>
        <row r="1573">
          <cell r="K1573">
            <v>39719.629999999997</v>
          </cell>
          <cell r="L1573">
            <v>2780.37</v>
          </cell>
        </row>
        <row r="1574">
          <cell r="K1574">
            <v>41588.79</v>
          </cell>
          <cell r="L1574">
            <v>2911.21</v>
          </cell>
        </row>
        <row r="1576">
          <cell r="K1576">
            <v>44392.52</v>
          </cell>
          <cell r="L1576">
            <v>3107.48</v>
          </cell>
        </row>
        <row r="1577">
          <cell r="K1577">
            <v>43457.94</v>
          </cell>
          <cell r="L1577">
            <v>3042.06</v>
          </cell>
        </row>
        <row r="1578">
          <cell r="K1578">
            <v>39719.629999999997</v>
          </cell>
          <cell r="L1578">
            <v>2780.37</v>
          </cell>
        </row>
        <row r="1579">
          <cell r="K1579">
            <v>89252.34</v>
          </cell>
          <cell r="L1579">
            <v>6247.66</v>
          </cell>
        </row>
        <row r="1580">
          <cell r="K1580">
            <v>39719.629999999997</v>
          </cell>
          <cell r="L1580">
            <v>2780.37</v>
          </cell>
        </row>
        <row r="1581">
          <cell r="K1581">
            <v>39719.629999999997</v>
          </cell>
          <cell r="L1581">
            <v>2780.37</v>
          </cell>
        </row>
        <row r="1582">
          <cell r="K1582">
            <v>39719.629999999997</v>
          </cell>
          <cell r="L1582">
            <v>2780.37</v>
          </cell>
        </row>
        <row r="1583">
          <cell r="K1583">
            <v>41588.79</v>
          </cell>
          <cell r="L1583">
            <v>2911.21</v>
          </cell>
        </row>
        <row r="1584">
          <cell r="K1584">
            <v>41588.79</v>
          </cell>
          <cell r="L1584">
            <v>2911.21</v>
          </cell>
        </row>
        <row r="1585">
          <cell r="K1585">
            <v>83644.86</v>
          </cell>
          <cell r="L1585">
            <v>5855.14</v>
          </cell>
        </row>
        <row r="1586">
          <cell r="K1586">
            <v>41588.79</v>
          </cell>
          <cell r="L1586">
            <v>2911.21</v>
          </cell>
        </row>
        <row r="1587">
          <cell r="K1587">
            <v>60280.37</v>
          </cell>
          <cell r="L1587">
            <v>4219.63</v>
          </cell>
        </row>
        <row r="1588">
          <cell r="K1588">
            <v>39719.629999999997</v>
          </cell>
          <cell r="L1588">
            <v>2780.37</v>
          </cell>
        </row>
        <row r="1589">
          <cell r="K1589">
            <v>83644.86</v>
          </cell>
          <cell r="L1589">
            <v>5855.14</v>
          </cell>
        </row>
        <row r="1590">
          <cell r="K1590">
            <v>41588.79</v>
          </cell>
          <cell r="L1590">
            <v>2911.21</v>
          </cell>
        </row>
        <row r="1591">
          <cell r="K1591">
            <v>39719.629999999997</v>
          </cell>
          <cell r="L1591">
            <v>2780.37</v>
          </cell>
        </row>
        <row r="1592">
          <cell r="K1592">
            <v>84112.15</v>
          </cell>
          <cell r="L1592">
            <v>5887.85</v>
          </cell>
        </row>
        <row r="1593">
          <cell r="K1593">
            <v>39719.629999999997</v>
          </cell>
          <cell r="L1593">
            <v>2780.37</v>
          </cell>
        </row>
        <row r="1594">
          <cell r="K1594">
            <v>69065.42</v>
          </cell>
          <cell r="L1594">
            <v>4834.58</v>
          </cell>
        </row>
        <row r="1595">
          <cell r="K1595">
            <v>41588.79</v>
          </cell>
          <cell r="L1595">
            <v>2911.21</v>
          </cell>
        </row>
        <row r="1596">
          <cell r="K1596">
            <v>41588.79</v>
          </cell>
          <cell r="L1596">
            <v>2911.21</v>
          </cell>
        </row>
        <row r="1597">
          <cell r="K1597">
            <v>83644.86</v>
          </cell>
          <cell r="L1597">
            <v>5855.14</v>
          </cell>
        </row>
        <row r="1598">
          <cell r="K1598">
            <v>36915.89</v>
          </cell>
          <cell r="L1598">
            <v>2584.11</v>
          </cell>
        </row>
        <row r="1599">
          <cell r="K1599">
            <v>40747.660000000003</v>
          </cell>
          <cell r="L1599">
            <v>2852.34</v>
          </cell>
        </row>
        <row r="1600">
          <cell r="K1600">
            <v>57943.93</v>
          </cell>
          <cell r="L1600">
            <v>4056.07</v>
          </cell>
        </row>
        <row r="1601">
          <cell r="K1601">
            <v>41588.79</v>
          </cell>
          <cell r="L1601">
            <v>2911.21</v>
          </cell>
        </row>
        <row r="1602">
          <cell r="K1602">
            <v>83644.86</v>
          </cell>
          <cell r="L1602">
            <v>5855.14</v>
          </cell>
        </row>
        <row r="1603">
          <cell r="K1603">
            <v>52803.74</v>
          </cell>
          <cell r="L1603">
            <v>3696.26</v>
          </cell>
        </row>
        <row r="1604">
          <cell r="K1604">
            <v>83644.86</v>
          </cell>
          <cell r="L1604">
            <v>5855.14</v>
          </cell>
        </row>
        <row r="1605">
          <cell r="K1605">
            <v>40654.21</v>
          </cell>
          <cell r="L1605">
            <v>2845.79</v>
          </cell>
        </row>
        <row r="1606">
          <cell r="K1606">
            <v>89252.34</v>
          </cell>
          <cell r="L1606">
            <v>6247.66</v>
          </cell>
        </row>
        <row r="1607">
          <cell r="K1607">
            <v>56542.06</v>
          </cell>
          <cell r="L1607">
            <v>3957.94</v>
          </cell>
        </row>
        <row r="1608">
          <cell r="K1608">
            <v>89252.34</v>
          </cell>
          <cell r="L1608">
            <v>6247.66</v>
          </cell>
        </row>
        <row r="1609">
          <cell r="K1609">
            <v>83644.86</v>
          </cell>
          <cell r="L1609">
            <v>5855.14</v>
          </cell>
        </row>
        <row r="1610">
          <cell r="K1610">
            <v>39719.629999999997</v>
          </cell>
          <cell r="L1610">
            <v>2780.37</v>
          </cell>
        </row>
        <row r="1611">
          <cell r="K1611">
            <v>89252.34</v>
          </cell>
          <cell r="L1611">
            <v>6247.66</v>
          </cell>
        </row>
        <row r="1612">
          <cell r="K1612">
            <v>41588.79</v>
          </cell>
          <cell r="L1612">
            <v>2911.21</v>
          </cell>
        </row>
        <row r="1613">
          <cell r="K1613">
            <v>41588.79</v>
          </cell>
          <cell r="L1613">
            <v>2911.21</v>
          </cell>
        </row>
        <row r="1614">
          <cell r="K1614">
            <v>44859.81</v>
          </cell>
          <cell r="L1614">
            <v>3140.19</v>
          </cell>
        </row>
        <row r="1615">
          <cell r="K1615">
            <v>89252.34</v>
          </cell>
          <cell r="L1615">
            <v>6247.66</v>
          </cell>
        </row>
        <row r="1616">
          <cell r="K1616">
            <v>59345.79</v>
          </cell>
          <cell r="L1616">
            <v>4154.21</v>
          </cell>
        </row>
        <row r="1617">
          <cell r="K1617">
            <v>41588.79</v>
          </cell>
          <cell r="L1617">
            <v>2911.21</v>
          </cell>
        </row>
        <row r="1618">
          <cell r="K1618">
            <v>39719.629999999997</v>
          </cell>
          <cell r="L1618">
            <v>2780.37</v>
          </cell>
        </row>
        <row r="1619">
          <cell r="K1619">
            <v>52803.74</v>
          </cell>
          <cell r="L1619">
            <v>3696.26</v>
          </cell>
        </row>
        <row r="1620">
          <cell r="K1620">
            <v>83644.86</v>
          </cell>
          <cell r="L1620">
            <v>5855.14</v>
          </cell>
        </row>
        <row r="1621">
          <cell r="K1621">
            <v>83644.86</v>
          </cell>
          <cell r="L1621">
            <v>5855.14</v>
          </cell>
        </row>
        <row r="1622">
          <cell r="K1622">
            <v>40654.21</v>
          </cell>
          <cell r="L1622">
            <v>2845.79</v>
          </cell>
        </row>
        <row r="1623">
          <cell r="K1623">
            <v>52803.74</v>
          </cell>
          <cell r="L1623">
            <v>3696.26</v>
          </cell>
        </row>
        <row r="1624">
          <cell r="K1624">
            <v>82710.28</v>
          </cell>
          <cell r="L1624">
            <v>5789.72</v>
          </cell>
        </row>
        <row r="1625">
          <cell r="K1625">
            <v>59719.63</v>
          </cell>
          <cell r="L1625">
            <v>4180.37</v>
          </cell>
        </row>
        <row r="1626">
          <cell r="K1626">
            <v>89252.34</v>
          </cell>
          <cell r="L1626">
            <v>6247.66</v>
          </cell>
        </row>
        <row r="1627">
          <cell r="K1627">
            <v>41588.79</v>
          </cell>
          <cell r="L1627">
            <v>2911.21</v>
          </cell>
        </row>
        <row r="1628">
          <cell r="K1628">
            <v>41588.79</v>
          </cell>
          <cell r="L1628">
            <v>2911.21</v>
          </cell>
        </row>
        <row r="1629">
          <cell r="K1629">
            <v>37289.72</v>
          </cell>
          <cell r="L1629">
            <v>2610.2800000000002</v>
          </cell>
        </row>
        <row r="1630">
          <cell r="K1630">
            <v>39719.629999999997</v>
          </cell>
          <cell r="L1630">
            <v>2780.37</v>
          </cell>
        </row>
        <row r="1631">
          <cell r="K1631">
            <v>48130.84</v>
          </cell>
          <cell r="L1631">
            <v>3369.16</v>
          </cell>
        </row>
        <row r="1632">
          <cell r="K1632">
            <v>41588.79</v>
          </cell>
          <cell r="L1632">
            <v>2911.21</v>
          </cell>
        </row>
        <row r="1633">
          <cell r="K1633">
            <v>49065.42</v>
          </cell>
          <cell r="L1633">
            <v>3434.58</v>
          </cell>
        </row>
        <row r="1634">
          <cell r="K1634">
            <v>62523.360000000001</v>
          </cell>
          <cell r="L1634">
            <v>4376.6400000000003</v>
          </cell>
        </row>
        <row r="1635">
          <cell r="K1635">
            <v>89252.34</v>
          </cell>
          <cell r="L1635">
            <v>6247.66</v>
          </cell>
        </row>
        <row r="1636">
          <cell r="K1636">
            <v>89252.34</v>
          </cell>
          <cell r="L1636">
            <v>6247.66</v>
          </cell>
        </row>
        <row r="1637">
          <cell r="K1637">
            <v>39719.629999999997</v>
          </cell>
          <cell r="L1637">
            <v>2780.37</v>
          </cell>
        </row>
        <row r="1638">
          <cell r="K1638">
            <v>43457.94</v>
          </cell>
          <cell r="L1638">
            <v>3042.06</v>
          </cell>
        </row>
        <row r="1639">
          <cell r="K1639">
            <v>89252.34</v>
          </cell>
          <cell r="L1639">
            <v>6247.66</v>
          </cell>
        </row>
        <row r="1640">
          <cell r="K1640">
            <v>42990.65</v>
          </cell>
          <cell r="L1640">
            <v>3009.35</v>
          </cell>
        </row>
        <row r="1641">
          <cell r="K1641">
            <v>21401.87</v>
          </cell>
          <cell r="L1641">
            <v>1498.13</v>
          </cell>
        </row>
        <row r="1642">
          <cell r="K1642">
            <v>41588.79</v>
          </cell>
          <cell r="L1642">
            <v>2911.21</v>
          </cell>
        </row>
        <row r="1643">
          <cell r="K1643">
            <v>39719.629999999997</v>
          </cell>
          <cell r="L1643">
            <v>2780.37</v>
          </cell>
        </row>
        <row r="1644">
          <cell r="K1644">
            <v>89252.34</v>
          </cell>
          <cell r="L1644">
            <v>6247.66</v>
          </cell>
        </row>
        <row r="1645">
          <cell r="K1645">
            <v>89252.34</v>
          </cell>
          <cell r="L1645">
            <v>6247.66</v>
          </cell>
        </row>
        <row r="1646">
          <cell r="K1646">
            <v>39719.629999999997</v>
          </cell>
          <cell r="L1646">
            <v>2780.37</v>
          </cell>
        </row>
        <row r="1647">
          <cell r="K1647">
            <v>49065.42</v>
          </cell>
          <cell r="L1647">
            <v>3434.58</v>
          </cell>
        </row>
        <row r="1648">
          <cell r="K1648">
            <v>41588.79</v>
          </cell>
          <cell r="L1648">
            <v>2911.21</v>
          </cell>
        </row>
        <row r="1649">
          <cell r="K1649">
            <v>59345.79</v>
          </cell>
          <cell r="L1649">
            <v>4154.21</v>
          </cell>
        </row>
        <row r="1650">
          <cell r="K1650">
            <v>89252.34</v>
          </cell>
          <cell r="L1650">
            <v>6247.66</v>
          </cell>
        </row>
        <row r="1651">
          <cell r="K1651">
            <v>41588.79</v>
          </cell>
          <cell r="L1651">
            <v>2911.21</v>
          </cell>
        </row>
        <row r="1652">
          <cell r="K1652">
            <v>85514.02</v>
          </cell>
          <cell r="L1652">
            <v>5985.98</v>
          </cell>
        </row>
        <row r="1653">
          <cell r="K1653">
            <v>59719.63</v>
          </cell>
          <cell r="L1653">
            <v>4180.37</v>
          </cell>
        </row>
        <row r="1654">
          <cell r="K1654">
            <v>39719.629999999997</v>
          </cell>
          <cell r="L1654">
            <v>2780.37</v>
          </cell>
        </row>
        <row r="1655">
          <cell r="K1655">
            <v>83644.86</v>
          </cell>
          <cell r="L1655">
            <v>5855.14</v>
          </cell>
        </row>
        <row r="1656">
          <cell r="K1656">
            <v>83644.86</v>
          </cell>
          <cell r="L1656">
            <v>5855.14</v>
          </cell>
        </row>
        <row r="1657">
          <cell r="K1657">
            <v>42990.65</v>
          </cell>
          <cell r="L1657">
            <v>3009.35</v>
          </cell>
        </row>
        <row r="1658">
          <cell r="K1658">
            <v>84112.15</v>
          </cell>
          <cell r="L1658">
            <v>5887.85</v>
          </cell>
        </row>
        <row r="1659">
          <cell r="K1659">
            <v>41588.79</v>
          </cell>
          <cell r="L1659">
            <v>2911.21</v>
          </cell>
        </row>
        <row r="1660">
          <cell r="K1660">
            <v>84112.15</v>
          </cell>
          <cell r="L1660">
            <v>5887.85</v>
          </cell>
        </row>
        <row r="1661">
          <cell r="K1661">
            <v>55607.48</v>
          </cell>
          <cell r="L1661">
            <v>3892.52</v>
          </cell>
        </row>
        <row r="1662">
          <cell r="K1662">
            <v>41588.79</v>
          </cell>
          <cell r="L1662">
            <v>2911.21</v>
          </cell>
        </row>
        <row r="1663">
          <cell r="K1663">
            <v>89252.34</v>
          </cell>
          <cell r="L1663">
            <v>6247.66</v>
          </cell>
        </row>
        <row r="1664">
          <cell r="K1664">
            <v>41588.79</v>
          </cell>
          <cell r="L1664">
            <v>2911.21</v>
          </cell>
        </row>
        <row r="1665">
          <cell r="K1665">
            <v>44392.52</v>
          </cell>
          <cell r="L1665">
            <v>3107.48</v>
          </cell>
        </row>
        <row r="1666">
          <cell r="K1666">
            <v>89252.34</v>
          </cell>
          <cell r="L1666">
            <v>6247.66</v>
          </cell>
        </row>
        <row r="1667">
          <cell r="K1667">
            <v>84112.15</v>
          </cell>
          <cell r="L1667">
            <v>5887.85</v>
          </cell>
        </row>
        <row r="1668">
          <cell r="K1668">
            <v>52803.74</v>
          </cell>
          <cell r="L1668">
            <v>3696.26</v>
          </cell>
        </row>
        <row r="1669">
          <cell r="K1669">
            <v>89252.34</v>
          </cell>
          <cell r="L1669">
            <v>6247.66</v>
          </cell>
        </row>
        <row r="1670">
          <cell r="K1670">
            <v>41588.79</v>
          </cell>
          <cell r="L1670">
            <v>2911.21</v>
          </cell>
        </row>
        <row r="1671">
          <cell r="K1671">
            <v>75233.64</v>
          </cell>
          <cell r="L1671">
            <v>5266.36</v>
          </cell>
        </row>
        <row r="1672">
          <cell r="K1672">
            <v>39719.629999999997</v>
          </cell>
          <cell r="L1672">
            <v>2780.37</v>
          </cell>
        </row>
        <row r="1673">
          <cell r="K1673">
            <v>59345.79</v>
          </cell>
          <cell r="L1673">
            <v>4154.21</v>
          </cell>
        </row>
        <row r="1674">
          <cell r="K1674">
            <v>41588.79</v>
          </cell>
          <cell r="L1674">
            <v>2911.21</v>
          </cell>
        </row>
        <row r="1675">
          <cell r="K1675">
            <v>39719.629999999997</v>
          </cell>
          <cell r="L1675">
            <v>2780.37</v>
          </cell>
        </row>
        <row r="1676">
          <cell r="K1676">
            <v>39719.629999999997</v>
          </cell>
          <cell r="L1676">
            <v>2780.37</v>
          </cell>
        </row>
        <row r="1677">
          <cell r="K1677">
            <v>41588.79</v>
          </cell>
          <cell r="L1677">
            <v>2911.21</v>
          </cell>
        </row>
        <row r="1678">
          <cell r="K1678">
            <v>49065.42</v>
          </cell>
          <cell r="L1678">
            <v>3434.58</v>
          </cell>
        </row>
        <row r="1679">
          <cell r="K1679">
            <v>41588.79</v>
          </cell>
          <cell r="L1679">
            <v>2911.21</v>
          </cell>
        </row>
        <row r="1680">
          <cell r="K1680">
            <v>41588.79</v>
          </cell>
          <cell r="L1680">
            <v>2911.21</v>
          </cell>
        </row>
        <row r="1681">
          <cell r="K1681">
            <v>41588.79</v>
          </cell>
          <cell r="L1681">
            <v>2911.21</v>
          </cell>
        </row>
        <row r="1682">
          <cell r="K1682">
            <v>41588.79</v>
          </cell>
          <cell r="L1682">
            <v>2911.21</v>
          </cell>
        </row>
        <row r="1683">
          <cell r="K1683">
            <v>39719.629999999997</v>
          </cell>
          <cell r="L1683">
            <v>2780.37</v>
          </cell>
        </row>
        <row r="1684">
          <cell r="K1684">
            <v>83644.86</v>
          </cell>
          <cell r="L1684">
            <v>5855.14</v>
          </cell>
        </row>
        <row r="1685">
          <cell r="K1685">
            <v>89252.34</v>
          </cell>
          <cell r="L1685">
            <v>6247.66</v>
          </cell>
        </row>
        <row r="1686">
          <cell r="K1686">
            <v>56542.06</v>
          </cell>
          <cell r="L1686">
            <v>3957.94</v>
          </cell>
        </row>
        <row r="1687">
          <cell r="K1687">
            <v>46261.68</v>
          </cell>
          <cell r="L1687">
            <v>3238.32</v>
          </cell>
        </row>
        <row r="1688">
          <cell r="K1688">
            <v>41588.79</v>
          </cell>
          <cell r="L1688">
            <v>2911.21</v>
          </cell>
        </row>
        <row r="1689">
          <cell r="K1689">
            <v>37289.72</v>
          </cell>
          <cell r="L1689">
            <v>2610.2800000000002</v>
          </cell>
        </row>
        <row r="1690">
          <cell r="K1690">
            <v>83644.86</v>
          </cell>
          <cell r="L1690">
            <v>5855.14</v>
          </cell>
        </row>
        <row r="1691">
          <cell r="K1691">
            <v>59345.79</v>
          </cell>
          <cell r="L1691">
            <v>4154.21</v>
          </cell>
        </row>
        <row r="1692">
          <cell r="K1692">
            <v>49065.42</v>
          </cell>
          <cell r="L1692">
            <v>3434.58</v>
          </cell>
        </row>
        <row r="1693">
          <cell r="K1693">
            <v>52803.74</v>
          </cell>
          <cell r="L1693">
            <v>3696.26</v>
          </cell>
        </row>
        <row r="1694">
          <cell r="K1694">
            <v>89252.34</v>
          </cell>
          <cell r="L1694">
            <v>6247.66</v>
          </cell>
        </row>
        <row r="1695">
          <cell r="K1695">
            <v>37289.72</v>
          </cell>
          <cell r="L1695">
            <v>2610.2800000000002</v>
          </cell>
        </row>
        <row r="1696">
          <cell r="K1696">
            <v>39719.629999999997</v>
          </cell>
          <cell r="L1696">
            <v>2780.37</v>
          </cell>
        </row>
        <row r="1697">
          <cell r="K1697">
            <v>37289.72</v>
          </cell>
          <cell r="L1697">
            <v>2610.2800000000002</v>
          </cell>
        </row>
        <row r="1698">
          <cell r="K1698">
            <v>43457.94</v>
          </cell>
          <cell r="L1698">
            <v>3042.06</v>
          </cell>
        </row>
        <row r="1699">
          <cell r="K1699">
            <v>41588.79</v>
          </cell>
          <cell r="L1699">
            <v>2911.21</v>
          </cell>
        </row>
        <row r="1700">
          <cell r="K1700">
            <v>39719.629999999997</v>
          </cell>
          <cell r="L1700">
            <v>2780.37</v>
          </cell>
        </row>
        <row r="1701">
          <cell r="K1701">
            <v>89252.34</v>
          </cell>
          <cell r="L1701">
            <v>6247.66</v>
          </cell>
        </row>
        <row r="1702">
          <cell r="K1702">
            <v>84112.15</v>
          </cell>
          <cell r="L1702">
            <v>5887.85</v>
          </cell>
        </row>
        <row r="1703">
          <cell r="K1703">
            <v>48130.84</v>
          </cell>
          <cell r="L1703">
            <v>3369.16</v>
          </cell>
        </row>
        <row r="1704">
          <cell r="K1704">
            <v>41588.79</v>
          </cell>
          <cell r="L1704">
            <v>2911.21</v>
          </cell>
        </row>
        <row r="1705">
          <cell r="K1705">
            <v>41588.79</v>
          </cell>
          <cell r="L1705">
            <v>2911.21</v>
          </cell>
        </row>
        <row r="1706">
          <cell r="K1706">
            <v>36915.89</v>
          </cell>
          <cell r="L1706">
            <v>2584.11</v>
          </cell>
        </row>
        <row r="1707">
          <cell r="K1707">
            <v>83644.86</v>
          </cell>
          <cell r="L1707">
            <v>5855.14</v>
          </cell>
        </row>
        <row r="1708">
          <cell r="K1708">
            <v>39719.629999999997</v>
          </cell>
          <cell r="L1708">
            <v>2780.37</v>
          </cell>
        </row>
        <row r="1709">
          <cell r="K1709">
            <v>41588.79</v>
          </cell>
          <cell r="L1709">
            <v>2911.21</v>
          </cell>
        </row>
        <row r="1710">
          <cell r="K1710">
            <v>41588.79</v>
          </cell>
          <cell r="L1710">
            <v>2911.21</v>
          </cell>
        </row>
        <row r="1711">
          <cell r="K1711">
            <v>84112.15</v>
          </cell>
          <cell r="L1711">
            <v>5887.85</v>
          </cell>
        </row>
        <row r="1712">
          <cell r="K1712">
            <v>41588.79</v>
          </cell>
          <cell r="L1712">
            <v>2911.21</v>
          </cell>
        </row>
        <row r="1713">
          <cell r="K1713">
            <v>89252.34</v>
          </cell>
          <cell r="L1713">
            <v>6247.66</v>
          </cell>
        </row>
        <row r="1714">
          <cell r="K1714">
            <v>41588.79</v>
          </cell>
          <cell r="L1714">
            <v>2911.21</v>
          </cell>
        </row>
        <row r="1715">
          <cell r="K1715">
            <v>39719.629999999997</v>
          </cell>
          <cell r="L1715">
            <v>2780.37</v>
          </cell>
        </row>
        <row r="1716">
          <cell r="K1716">
            <v>89252.34</v>
          </cell>
          <cell r="L1716">
            <v>6247.66</v>
          </cell>
        </row>
        <row r="1717">
          <cell r="K1717">
            <v>62149.53</v>
          </cell>
          <cell r="L1717">
            <v>4350.47</v>
          </cell>
        </row>
        <row r="1718">
          <cell r="K1718">
            <v>89252.34</v>
          </cell>
          <cell r="L1718">
            <v>6247.66</v>
          </cell>
        </row>
        <row r="1719">
          <cell r="K1719">
            <v>42990.65</v>
          </cell>
          <cell r="L1719">
            <v>3009.35</v>
          </cell>
        </row>
        <row r="1720">
          <cell r="K1720">
            <v>55607.48</v>
          </cell>
          <cell r="L1720">
            <v>3892.52</v>
          </cell>
        </row>
        <row r="1721">
          <cell r="K1721">
            <v>39719.629999999997</v>
          </cell>
          <cell r="L1721">
            <v>2780.37</v>
          </cell>
        </row>
        <row r="1722">
          <cell r="K1722">
            <v>37289.72</v>
          </cell>
          <cell r="L1722">
            <v>2610.2800000000002</v>
          </cell>
        </row>
        <row r="1723">
          <cell r="K1723">
            <v>52803.74</v>
          </cell>
          <cell r="L1723">
            <v>3696.26</v>
          </cell>
        </row>
        <row r="1724">
          <cell r="K1724">
            <v>49065.42</v>
          </cell>
          <cell r="L1724">
            <v>3434.58</v>
          </cell>
        </row>
        <row r="1725">
          <cell r="K1725">
            <v>41588.79</v>
          </cell>
          <cell r="L1725">
            <v>2911.21</v>
          </cell>
        </row>
        <row r="1726">
          <cell r="K1726">
            <v>44392.52</v>
          </cell>
          <cell r="L1726">
            <v>3107.48</v>
          </cell>
        </row>
        <row r="1727">
          <cell r="K1727">
            <v>39719.629999999997</v>
          </cell>
          <cell r="L1727">
            <v>2780.37</v>
          </cell>
        </row>
        <row r="1728">
          <cell r="K1728">
            <v>39719.629999999997</v>
          </cell>
          <cell r="L1728">
            <v>2780.37</v>
          </cell>
        </row>
        <row r="1729">
          <cell r="K1729">
            <v>60280.37</v>
          </cell>
          <cell r="L1729">
            <v>4219.63</v>
          </cell>
        </row>
        <row r="1730">
          <cell r="K1730">
            <v>64018.69</v>
          </cell>
          <cell r="L1730">
            <v>4481.3100000000004</v>
          </cell>
        </row>
        <row r="1731">
          <cell r="K1731">
            <v>59345.79</v>
          </cell>
          <cell r="L1731">
            <v>4154.21</v>
          </cell>
        </row>
        <row r="1732">
          <cell r="K1732">
            <v>60280.37</v>
          </cell>
          <cell r="L1732">
            <v>4219.63</v>
          </cell>
        </row>
        <row r="1733">
          <cell r="K1733">
            <v>43457.94</v>
          </cell>
          <cell r="L1733">
            <v>3042.06</v>
          </cell>
        </row>
        <row r="1734">
          <cell r="K1734">
            <v>37289.72</v>
          </cell>
          <cell r="L1734">
            <v>2610.2800000000002</v>
          </cell>
        </row>
        <row r="1735">
          <cell r="K1735">
            <v>39719.629999999997</v>
          </cell>
          <cell r="L1735">
            <v>2780.37</v>
          </cell>
        </row>
        <row r="1736">
          <cell r="K1736">
            <v>39719.629999999997</v>
          </cell>
          <cell r="L1736">
            <v>2780.37</v>
          </cell>
        </row>
        <row r="1737">
          <cell r="K1737">
            <v>39719.629999999997</v>
          </cell>
          <cell r="L1737">
            <v>2780.37</v>
          </cell>
        </row>
        <row r="1738">
          <cell r="K1738">
            <v>42056.07</v>
          </cell>
          <cell r="L1738">
            <v>2943.93</v>
          </cell>
        </row>
        <row r="1739">
          <cell r="K1739">
            <v>39719.629999999997</v>
          </cell>
          <cell r="L1739">
            <v>2780.37</v>
          </cell>
        </row>
        <row r="1740">
          <cell r="K1740">
            <v>39719.629999999997</v>
          </cell>
          <cell r="L1740">
            <v>2780.37</v>
          </cell>
        </row>
        <row r="1741">
          <cell r="K1741">
            <v>41588.79</v>
          </cell>
          <cell r="L1741">
            <v>2911.21</v>
          </cell>
        </row>
        <row r="1742">
          <cell r="K1742">
            <v>45327.1</v>
          </cell>
          <cell r="L1742">
            <v>3172.9</v>
          </cell>
        </row>
        <row r="1743">
          <cell r="K1743">
            <v>89252.34</v>
          </cell>
          <cell r="L1743">
            <v>6247.66</v>
          </cell>
        </row>
        <row r="1744">
          <cell r="K1744">
            <v>45327.1</v>
          </cell>
          <cell r="L1744">
            <v>3172.9</v>
          </cell>
        </row>
        <row r="1745">
          <cell r="K1745">
            <v>91121.5</v>
          </cell>
          <cell r="L1745">
            <v>6378.5</v>
          </cell>
        </row>
        <row r="1746">
          <cell r="K1746">
            <v>39719.629999999997</v>
          </cell>
          <cell r="L1746">
            <v>2780.37</v>
          </cell>
        </row>
        <row r="1747">
          <cell r="K1747">
            <v>41588.79</v>
          </cell>
          <cell r="L1747">
            <v>2911.21</v>
          </cell>
        </row>
        <row r="1748">
          <cell r="K1748">
            <v>52803.74</v>
          </cell>
          <cell r="L1748">
            <v>3696.26</v>
          </cell>
        </row>
        <row r="1749">
          <cell r="K1749">
            <v>49065.42</v>
          </cell>
          <cell r="L1749">
            <v>3434.58</v>
          </cell>
        </row>
        <row r="1750">
          <cell r="K1750">
            <v>41588.79</v>
          </cell>
          <cell r="L1750">
            <v>2911.21</v>
          </cell>
        </row>
        <row r="1751">
          <cell r="K1751">
            <v>41588.79</v>
          </cell>
          <cell r="L1751">
            <v>2911.21</v>
          </cell>
        </row>
        <row r="1752">
          <cell r="K1752">
            <v>62149.53</v>
          </cell>
          <cell r="L1752">
            <v>4350.47</v>
          </cell>
        </row>
        <row r="1753">
          <cell r="K1753">
            <v>39719.629999999997</v>
          </cell>
          <cell r="L1753">
            <v>2780.37</v>
          </cell>
        </row>
        <row r="1754">
          <cell r="K1754">
            <v>68691.59</v>
          </cell>
          <cell r="L1754">
            <v>4808.41</v>
          </cell>
        </row>
        <row r="1755">
          <cell r="K1755">
            <v>44859.81</v>
          </cell>
          <cell r="L1755">
            <v>3140.19</v>
          </cell>
        </row>
        <row r="1756">
          <cell r="K1756">
            <v>41588.79</v>
          </cell>
          <cell r="L1756">
            <v>2911.21</v>
          </cell>
        </row>
        <row r="1757">
          <cell r="K1757">
            <v>59345.79</v>
          </cell>
          <cell r="L1757">
            <v>4154.21</v>
          </cell>
        </row>
        <row r="1758">
          <cell r="K1758">
            <v>85514.02</v>
          </cell>
          <cell r="L1758">
            <v>5985.98</v>
          </cell>
        </row>
        <row r="1759">
          <cell r="K1759">
            <v>41588.79</v>
          </cell>
          <cell r="L1759">
            <v>2911.21</v>
          </cell>
        </row>
        <row r="1760">
          <cell r="K1760">
            <v>91121.5</v>
          </cell>
          <cell r="L1760">
            <v>6378.5</v>
          </cell>
        </row>
        <row r="1761">
          <cell r="K1761">
            <v>83644.86</v>
          </cell>
          <cell r="L1761">
            <v>5855.14</v>
          </cell>
        </row>
        <row r="1762">
          <cell r="K1762">
            <v>49065.42</v>
          </cell>
          <cell r="L1762">
            <v>3434.58</v>
          </cell>
        </row>
        <row r="1763">
          <cell r="K1763">
            <v>37289.72</v>
          </cell>
          <cell r="L1763">
            <v>2610.2800000000002</v>
          </cell>
        </row>
        <row r="1764">
          <cell r="K1764">
            <v>41588.79</v>
          </cell>
          <cell r="L1764">
            <v>2911.21</v>
          </cell>
        </row>
        <row r="1765">
          <cell r="K1765">
            <v>89252.34</v>
          </cell>
          <cell r="L1765">
            <v>6247.66</v>
          </cell>
        </row>
        <row r="1766">
          <cell r="K1766">
            <v>39719.629999999997</v>
          </cell>
          <cell r="L1766">
            <v>2780.37</v>
          </cell>
        </row>
        <row r="1767">
          <cell r="K1767">
            <v>41588.79</v>
          </cell>
          <cell r="L1767">
            <v>2911.21</v>
          </cell>
        </row>
        <row r="1768">
          <cell r="K1768">
            <v>64018.69</v>
          </cell>
          <cell r="L1768">
            <v>4481.3100000000004</v>
          </cell>
        </row>
        <row r="1769">
          <cell r="K1769">
            <v>39719.629999999997</v>
          </cell>
          <cell r="L1769">
            <v>2780.37</v>
          </cell>
        </row>
        <row r="1770">
          <cell r="K1770">
            <v>39719.629999999997</v>
          </cell>
          <cell r="L1770">
            <v>2780.37</v>
          </cell>
        </row>
        <row r="1771">
          <cell r="K1771">
            <v>42990.65</v>
          </cell>
          <cell r="L1771">
            <v>3009.35</v>
          </cell>
        </row>
        <row r="1772">
          <cell r="K1772">
            <v>39719.629999999997</v>
          </cell>
          <cell r="L1772">
            <v>2780.37</v>
          </cell>
        </row>
        <row r="1773">
          <cell r="K1773">
            <v>37289.72</v>
          </cell>
          <cell r="L1773">
            <v>2610.2800000000002</v>
          </cell>
        </row>
        <row r="1774">
          <cell r="K1774">
            <v>36915.89</v>
          </cell>
          <cell r="L1774">
            <v>2584.11</v>
          </cell>
        </row>
        <row r="1775">
          <cell r="K1775">
            <v>52803.74</v>
          </cell>
          <cell r="L1775">
            <v>3696.26</v>
          </cell>
        </row>
        <row r="1776">
          <cell r="K1776">
            <v>37289.72</v>
          </cell>
          <cell r="L1776">
            <v>2610.2800000000002</v>
          </cell>
        </row>
        <row r="1777">
          <cell r="K1777">
            <v>39719.629999999997</v>
          </cell>
          <cell r="L1777">
            <v>2780.37</v>
          </cell>
        </row>
        <row r="1778">
          <cell r="K1778">
            <v>83644.86</v>
          </cell>
          <cell r="L1778">
            <v>5855.14</v>
          </cell>
        </row>
        <row r="1779">
          <cell r="K1779">
            <v>91121.5</v>
          </cell>
          <cell r="L1779">
            <v>6378.5</v>
          </cell>
        </row>
        <row r="1780">
          <cell r="K1780">
            <v>83644.86</v>
          </cell>
          <cell r="L1780">
            <v>5855.14</v>
          </cell>
        </row>
        <row r="1781">
          <cell r="K1781">
            <v>39719.629999999997</v>
          </cell>
          <cell r="L1781">
            <v>2780.37</v>
          </cell>
        </row>
        <row r="1782">
          <cell r="K1782">
            <v>89252.34</v>
          </cell>
          <cell r="L1782">
            <v>6247.66</v>
          </cell>
        </row>
        <row r="1783">
          <cell r="K1783">
            <v>84112.15</v>
          </cell>
          <cell r="L1783">
            <v>5887.85</v>
          </cell>
        </row>
        <row r="1784">
          <cell r="K1784">
            <v>83644.86</v>
          </cell>
          <cell r="L1784">
            <v>5855.14</v>
          </cell>
        </row>
        <row r="1785">
          <cell r="K1785">
            <v>41588.79</v>
          </cell>
          <cell r="L1785">
            <v>2911.21</v>
          </cell>
        </row>
        <row r="1786">
          <cell r="K1786">
            <v>39719.629999999997</v>
          </cell>
          <cell r="L1786">
            <v>2780.37</v>
          </cell>
        </row>
        <row r="1787">
          <cell r="K1787">
            <v>83644.86</v>
          </cell>
          <cell r="L1787">
            <v>5855.14</v>
          </cell>
        </row>
        <row r="1788">
          <cell r="K1788">
            <v>41588.79</v>
          </cell>
          <cell r="L1788">
            <v>2911.21</v>
          </cell>
        </row>
        <row r="1789">
          <cell r="K1789">
            <v>46261.68</v>
          </cell>
          <cell r="L1789">
            <v>3238.32</v>
          </cell>
        </row>
        <row r="1790">
          <cell r="K1790">
            <v>39719.629999999997</v>
          </cell>
          <cell r="L1790">
            <v>2780.37</v>
          </cell>
        </row>
        <row r="1791">
          <cell r="K1791">
            <v>42990.65</v>
          </cell>
          <cell r="L1791">
            <v>3009.35</v>
          </cell>
        </row>
        <row r="1792">
          <cell r="K1792">
            <v>83644.86</v>
          </cell>
          <cell r="L1792">
            <v>5855.14</v>
          </cell>
        </row>
        <row r="1793">
          <cell r="K1793">
            <v>43457.94</v>
          </cell>
          <cell r="L1793">
            <v>3042.06</v>
          </cell>
        </row>
        <row r="1794">
          <cell r="K1794">
            <v>83644.86</v>
          </cell>
          <cell r="L1794">
            <v>5855.14</v>
          </cell>
        </row>
        <row r="1795">
          <cell r="K1795">
            <v>39719.629999999997</v>
          </cell>
          <cell r="L1795">
            <v>2780.37</v>
          </cell>
        </row>
        <row r="1796">
          <cell r="K1796">
            <v>39719.629999999997</v>
          </cell>
          <cell r="L1796">
            <v>2780.37</v>
          </cell>
        </row>
        <row r="1797">
          <cell r="K1797">
            <v>89252.34</v>
          </cell>
          <cell r="L1797">
            <v>6247.66</v>
          </cell>
        </row>
        <row r="1798">
          <cell r="K1798">
            <v>89252.34</v>
          </cell>
          <cell r="L1798">
            <v>6247.66</v>
          </cell>
        </row>
        <row r="1799">
          <cell r="K1799">
            <v>39719.629999999997</v>
          </cell>
          <cell r="L1799">
            <v>2780.37</v>
          </cell>
        </row>
        <row r="1800">
          <cell r="K1800">
            <v>49065.42</v>
          </cell>
          <cell r="L1800">
            <v>3434.58</v>
          </cell>
        </row>
        <row r="1801">
          <cell r="K1801">
            <v>90654.21</v>
          </cell>
          <cell r="L1801">
            <v>6345.79</v>
          </cell>
        </row>
        <row r="1802">
          <cell r="K1802">
            <v>52803.74</v>
          </cell>
          <cell r="L1802">
            <v>3696.26</v>
          </cell>
        </row>
        <row r="1803">
          <cell r="K1803">
            <v>89252.34</v>
          </cell>
          <cell r="L1803">
            <v>6247.66</v>
          </cell>
        </row>
        <row r="1804">
          <cell r="K1804">
            <v>41588.79</v>
          </cell>
          <cell r="L1804">
            <v>2911.21</v>
          </cell>
        </row>
        <row r="1805">
          <cell r="K1805">
            <v>41588.79</v>
          </cell>
          <cell r="L1805">
            <v>2911.21</v>
          </cell>
        </row>
        <row r="1806">
          <cell r="K1806">
            <v>39719.629999999997</v>
          </cell>
          <cell r="L1806">
            <v>2780.37</v>
          </cell>
        </row>
        <row r="1807">
          <cell r="K1807">
            <v>39719.629999999997</v>
          </cell>
          <cell r="L1807">
            <v>2780.37</v>
          </cell>
        </row>
        <row r="1808">
          <cell r="K1808">
            <v>39719.629999999997</v>
          </cell>
          <cell r="L1808">
            <v>2780.37</v>
          </cell>
        </row>
        <row r="1809">
          <cell r="K1809">
            <v>39719.629999999997</v>
          </cell>
          <cell r="L1809">
            <v>2780.37</v>
          </cell>
        </row>
        <row r="1810">
          <cell r="K1810">
            <v>90654.21</v>
          </cell>
          <cell r="L1810">
            <v>6345.79</v>
          </cell>
        </row>
        <row r="1811">
          <cell r="K1811">
            <v>43457.94</v>
          </cell>
          <cell r="L1811">
            <v>3042.06</v>
          </cell>
        </row>
        <row r="1812">
          <cell r="K1812">
            <v>62523.360000000001</v>
          </cell>
          <cell r="L1812">
            <v>4376.6400000000003</v>
          </cell>
        </row>
        <row r="1813">
          <cell r="K1813">
            <v>41588.79</v>
          </cell>
          <cell r="L1813">
            <v>2911.21</v>
          </cell>
        </row>
        <row r="1814">
          <cell r="K1814">
            <v>39719.629999999997</v>
          </cell>
          <cell r="L1814">
            <v>2780.37</v>
          </cell>
        </row>
        <row r="1815">
          <cell r="K1815">
            <v>37289.72</v>
          </cell>
          <cell r="L1815">
            <v>2610.2800000000002</v>
          </cell>
        </row>
        <row r="1816">
          <cell r="K1816">
            <v>83644.86</v>
          </cell>
          <cell r="L1816">
            <v>5855.14</v>
          </cell>
        </row>
        <row r="1817">
          <cell r="K1817">
            <v>45327.1</v>
          </cell>
          <cell r="L1817">
            <v>3172.9</v>
          </cell>
        </row>
        <row r="1818">
          <cell r="K1818">
            <v>39719.629999999997</v>
          </cell>
          <cell r="L1818">
            <v>2780.37</v>
          </cell>
        </row>
        <row r="1819">
          <cell r="K1819">
            <v>37289.72</v>
          </cell>
          <cell r="L1819">
            <v>2610.2800000000002</v>
          </cell>
        </row>
        <row r="1820">
          <cell r="K1820">
            <v>36915.89</v>
          </cell>
          <cell r="L1820">
            <v>2584.11</v>
          </cell>
        </row>
        <row r="1821">
          <cell r="K1821">
            <v>89252.34</v>
          </cell>
          <cell r="L1821">
            <v>6247.66</v>
          </cell>
        </row>
        <row r="1822">
          <cell r="K1822">
            <v>83644.86</v>
          </cell>
          <cell r="L1822">
            <v>5855.14</v>
          </cell>
        </row>
        <row r="1823">
          <cell r="K1823">
            <v>39719.629999999997</v>
          </cell>
          <cell r="L1823">
            <v>2780.37</v>
          </cell>
        </row>
        <row r="1824">
          <cell r="K1824">
            <v>37289.72</v>
          </cell>
          <cell r="L1824">
            <v>2610.2800000000002</v>
          </cell>
        </row>
        <row r="1825">
          <cell r="K1825">
            <v>49065.42</v>
          </cell>
          <cell r="L1825">
            <v>3434.58</v>
          </cell>
        </row>
        <row r="1826">
          <cell r="K1826">
            <v>52336.45</v>
          </cell>
          <cell r="L1826">
            <v>3663.55</v>
          </cell>
        </row>
        <row r="1827">
          <cell r="K1827">
            <v>39719.629999999997</v>
          </cell>
          <cell r="L1827">
            <v>2780.37</v>
          </cell>
        </row>
        <row r="1828">
          <cell r="K1828">
            <v>41588.79</v>
          </cell>
          <cell r="L1828">
            <v>2911.21</v>
          </cell>
        </row>
        <row r="1829">
          <cell r="K1829">
            <v>42990.65</v>
          </cell>
          <cell r="L1829">
            <v>3009.35</v>
          </cell>
        </row>
        <row r="1830">
          <cell r="K1830">
            <v>68691.59</v>
          </cell>
          <cell r="L1830">
            <v>4808.41</v>
          </cell>
        </row>
        <row r="1831">
          <cell r="K1831">
            <v>39719.629999999997</v>
          </cell>
          <cell r="L1831">
            <v>2780.37</v>
          </cell>
        </row>
        <row r="1832">
          <cell r="K1832">
            <v>41588.79</v>
          </cell>
          <cell r="L1832">
            <v>2911.21</v>
          </cell>
        </row>
        <row r="1833">
          <cell r="K1833">
            <v>41588.79</v>
          </cell>
          <cell r="L1833">
            <v>2911.21</v>
          </cell>
        </row>
        <row r="1834">
          <cell r="K1834">
            <v>84112.15</v>
          </cell>
          <cell r="L1834">
            <v>5887.85</v>
          </cell>
        </row>
        <row r="1835">
          <cell r="K1835">
            <v>45327.1</v>
          </cell>
          <cell r="L1835">
            <v>3172.9</v>
          </cell>
        </row>
        <row r="1836">
          <cell r="K1836">
            <v>89252.34</v>
          </cell>
          <cell r="L1836">
            <v>6247.66</v>
          </cell>
        </row>
        <row r="1837">
          <cell r="K1837">
            <v>90654.21</v>
          </cell>
          <cell r="L1837">
            <v>6345.79</v>
          </cell>
        </row>
        <row r="1838">
          <cell r="K1838">
            <v>39719.629999999997</v>
          </cell>
          <cell r="L1838">
            <v>2780.37</v>
          </cell>
        </row>
        <row r="1839">
          <cell r="K1839">
            <v>89252.34</v>
          </cell>
          <cell r="L1839">
            <v>6247.66</v>
          </cell>
        </row>
        <row r="1840">
          <cell r="K1840">
            <v>89252.34</v>
          </cell>
          <cell r="L1840">
            <v>6247.66</v>
          </cell>
        </row>
        <row r="1841">
          <cell r="K1841">
            <v>37289.72</v>
          </cell>
          <cell r="L1841">
            <v>2610.2800000000002</v>
          </cell>
        </row>
        <row r="1842">
          <cell r="K1842">
            <v>90654.21</v>
          </cell>
          <cell r="L1842">
            <v>6345.79</v>
          </cell>
        </row>
        <row r="1843">
          <cell r="K1843">
            <v>84112.15</v>
          </cell>
          <cell r="L1843">
            <v>5887.85</v>
          </cell>
        </row>
        <row r="1844">
          <cell r="K1844">
            <v>62149.53</v>
          </cell>
          <cell r="L1844">
            <v>4350.47</v>
          </cell>
        </row>
        <row r="1845">
          <cell r="K1845">
            <v>39719.629999999997</v>
          </cell>
          <cell r="L1845">
            <v>2780.37</v>
          </cell>
        </row>
        <row r="1846">
          <cell r="K1846">
            <v>39719.629999999997</v>
          </cell>
          <cell r="L1846">
            <v>2780.37</v>
          </cell>
        </row>
        <row r="1847">
          <cell r="K1847">
            <v>69065.42</v>
          </cell>
          <cell r="L1847">
            <v>4834.58</v>
          </cell>
        </row>
        <row r="1848">
          <cell r="K1848">
            <v>50000</v>
          </cell>
          <cell r="L1848">
            <v>3500</v>
          </cell>
        </row>
        <row r="1849">
          <cell r="K1849">
            <v>83644.86</v>
          </cell>
          <cell r="L1849">
            <v>5855.14</v>
          </cell>
        </row>
        <row r="1850">
          <cell r="K1850">
            <v>41588.79</v>
          </cell>
          <cell r="L1850">
            <v>2911.21</v>
          </cell>
        </row>
        <row r="1851">
          <cell r="K1851">
            <v>157009.35</v>
          </cell>
          <cell r="L1851">
            <v>10990.65</v>
          </cell>
        </row>
        <row r="1852">
          <cell r="K1852">
            <v>41588.79</v>
          </cell>
          <cell r="L1852">
            <v>2911.21</v>
          </cell>
        </row>
        <row r="1853">
          <cell r="K1853">
            <v>41588.79</v>
          </cell>
          <cell r="L1853">
            <v>2911.21</v>
          </cell>
        </row>
        <row r="1854">
          <cell r="K1854">
            <v>82710.28</v>
          </cell>
          <cell r="L1854">
            <v>5789.72</v>
          </cell>
        </row>
        <row r="1855">
          <cell r="K1855">
            <v>41588.79</v>
          </cell>
          <cell r="L1855">
            <v>2911.21</v>
          </cell>
        </row>
        <row r="1856">
          <cell r="K1856">
            <v>39719.629999999997</v>
          </cell>
          <cell r="L1856">
            <v>2780.37</v>
          </cell>
        </row>
        <row r="1857">
          <cell r="K1857">
            <v>39719.629999999997</v>
          </cell>
          <cell r="L1857">
            <v>2780.37</v>
          </cell>
        </row>
        <row r="1858">
          <cell r="K1858">
            <v>83644.86</v>
          </cell>
          <cell r="L1858">
            <v>5855.14</v>
          </cell>
        </row>
        <row r="1859">
          <cell r="K1859">
            <v>49065.42</v>
          </cell>
          <cell r="L1859">
            <v>3434.58</v>
          </cell>
        </row>
        <row r="1860">
          <cell r="K1860">
            <v>48130.84</v>
          </cell>
          <cell r="L1860">
            <v>3369.16</v>
          </cell>
        </row>
        <row r="1861">
          <cell r="K1861">
            <v>37289.72</v>
          </cell>
          <cell r="L1861">
            <v>2610.2800000000002</v>
          </cell>
        </row>
        <row r="1862">
          <cell r="K1862">
            <v>37289.72</v>
          </cell>
          <cell r="L1862">
            <v>2610.2800000000002</v>
          </cell>
        </row>
        <row r="1863">
          <cell r="K1863">
            <v>89252.34</v>
          </cell>
          <cell r="L1863">
            <v>6247.66</v>
          </cell>
        </row>
        <row r="1864">
          <cell r="K1864">
            <v>39719.629999999997</v>
          </cell>
          <cell r="L1864">
            <v>2780.37</v>
          </cell>
        </row>
        <row r="1865">
          <cell r="K1865">
            <v>85514.02</v>
          </cell>
          <cell r="L1865">
            <v>5985.98</v>
          </cell>
        </row>
        <row r="1866">
          <cell r="K1866">
            <v>39719.629999999997</v>
          </cell>
          <cell r="L1866">
            <v>2780.37</v>
          </cell>
        </row>
        <row r="1867">
          <cell r="K1867">
            <v>44859.81</v>
          </cell>
          <cell r="L1867">
            <v>3140.19</v>
          </cell>
        </row>
        <row r="1868">
          <cell r="K1868">
            <v>49065.42</v>
          </cell>
          <cell r="L1868">
            <v>3434.58</v>
          </cell>
        </row>
        <row r="1869">
          <cell r="K1869">
            <v>90654.21</v>
          </cell>
          <cell r="L1869">
            <v>6345.79</v>
          </cell>
        </row>
        <row r="1870">
          <cell r="K1870">
            <v>90654.21</v>
          </cell>
          <cell r="L1870">
            <v>6345.79</v>
          </cell>
        </row>
        <row r="1871">
          <cell r="K1871">
            <v>89252.34</v>
          </cell>
          <cell r="L1871">
            <v>6247.66</v>
          </cell>
        </row>
        <row r="1872">
          <cell r="K1872">
            <v>69065.42</v>
          </cell>
          <cell r="L1872">
            <v>4834.58</v>
          </cell>
        </row>
        <row r="1873">
          <cell r="K1873">
            <v>56542.06</v>
          </cell>
          <cell r="L1873">
            <v>3957.94</v>
          </cell>
        </row>
        <row r="1874">
          <cell r="K1874">
            <v>39719.629999999997</v>
          </cell>
          <cell r="L1874">
            <v>2780.37</v>
          </cell>
        </row>
        <row r="1875">
          <cell r="K1875">
            <v>69065.42</v>
          </cell>
          <cell r="L1875">
            <v>4834.58</v>
          </cell>
        </row>
        <row r="1876">
          <cell r="K1876">
            <v>84112.15</v>
          </cell>
          <cell r="L1876">
            <v>5887.85</v>
          </cell>
        </row>
        <row r="1877">
          <cell r="K1877">
            <v>45327.1</v>
          </cell>
          <cell r="L1877">
            <v>3172.9</v>
          </cell>
        </row>
        <row r="1878">
          <cell r="K1878">
            <v>39719.629999999997</v>
          </cell>
          <cell r="L1878">
            <v>2780.37</v>
          </cell>
        </row>
        <row r="1879">
          <cell r="K1879">
            <v>43457.94</v>
          </cell>
          <cell r="L1879">
            <v>3042.06</v>
          </cell>
        </row>
        <row r="1880">
          <cell r="K1880">
            <v>39719.629999999997</v>
          </cell>
          <cell r="L1880">
            <v>2780.37</v>
          </cell>
        </row>
        <row r="1881">
          <cell r="K1881">
            <v>83644.86</v>
          </cell>
          <cell r="L1881">
            <v>5855.14</v>
          </cell>
        </row>
        <row r="1882">
          <cell r="K1882">
            <v>83644.86</v>
          </cell>
          <cell r="L1882">
            <v>5855.14</v>
          </cell>
        </row>
        <row r="1883">
          <cell r="K1883">
            <v>49065.42</v>
          </cell>
          <cell r="L1883">
            <v>3434.58</v>
          </cell>
        </row>
        <row r="1884">
          <cell r="K1884">
            <v>90654.21</v>
          </cell>
          <cell r="L1884">
            <v>6345.79</v>
          </cell>
        </row>
        <row r="1885">
          <cell r="K1885">
            <v>41588.79</v>
          </cell>
          <cell r="L1885">
            <v>2911.21</v>
          </cell>
        </row>
        <row r="1886">
          <cell r="K1886">
            <v>62523.360000000001</v>
          </cell>
          <cell r="L1886">
            <v>4376.6400000000003</v>
          </cell>
        </row>
        <row r="1887">
          <cell r="K1887">
            <v>41588.79</v>
          </cell>
          <cell r="L1887">
            <v>2911.21</v>
          </cell>
        </row>
        <row r="1888">
          <cell r="K1888">
            <v>90654.21</v>
          </cell>
          <cell r="L1888">
            <v>6345.79</v>
          </cell>
        </row>
        <row r="1889">
          <cell r="K1889">
            <v>83644.86</v>
          </cell>
          <cell r="L1889">
            <v>5855.14</v>
          </cell>
        </row>
        <row r="1890">
          <cell r="K1890">
            <v>45327.1</v>
          </cell>
          <cell r="L1890">
            <v>3172.9</v>
          </cell>
        </row>
        <row r="1891">
          <cell r="K1891">
            <v>41775.699999999997</v>
          </cell>
          <cell r="L1891">
            <v>2924.3</v>
          </cell>
        </row>
        <row r="1892">
          <cell r="K1892">
            <v>89252.34</v>
          </cell>
          <cell r="L1892">
            <v>6247.66</v>
          </cell>
        </row>
        <row r="1893">
          <cell r="K1893">
            <v>41588.79</v>
          </cell>
          <cell r="L1893">
            <v>2911.21</v>
          </cell>
        </row>
        <row r="1894">
          <cell r="K1894">
            <v>49065.42</v>
          </cell>
          <cell r="L1894">
            <v>3434.58</v>
          </cell>
        </row>
        <row r="1895">
          <cell r="K1895">
            <v>39719.629999999997</v>
          </cell>
          <cell r="L1895">
            <v>2780.37</v>
          </cell>
        </row>
        <row r="1896">
          <cell r="K1896">
            <v>43457.94</v>
          </cell>
          <cell r="L1896">
            <v>3042.06</v>
          </cell>
        </row>
        <row r="1897">
          <cell r="K1897">
            <v>89252.34</v>
          </cell>
          <cell r="L1897">
            <v>6247.66</v>
          </cell>
        </row>
        <row r="1898">
          <cell r="K1898">
            <v>39719.629999999997</v>
          </cell>
          <cell r="L1898">
            <v>2780.37</v>
          </cell>
        </row>
        <row r="1899">
          <cell r="K1899">
            <v>90654.21</v>
          </cell>
          <cell r="L1899">
            <v>6345.79</v>
          </cell>
        </row>
        <row r="1900">
          <cell r="K1900">
            <v>49065.42</v>
          </cell>
          <cell r="L1900">
            <v>3434.58</v>
          </cell>
        </row>
        <row r="1901">
          <cell r="K1901">
            <v>49065.42</v>
          </cell>
          <cell r="L1901">
            <v>3434.58</v>
          </cell>
        </row>
        <row r="1902">
          <cell r="K1902">
            <v>84112.15</v>
          </cell>
          <cell r="L1902">
            <v>5887.85</v>
          </cell>
        </row>
        <row r="1903">
          <cell r="K1903">
            <v>90654.21</v>
          </cell>
          <cell r="L1903">
            <v>6345.79</v>
          </cell>
        </row>
        <row r="1904">
          <cell r="K1904">
            <v>49065.42</v>
          </cell>
          <cell r="L1904">
            <v>3434.58</v>
          </cell>
        </row>
        <row r="1905">
          <cell r="K1905">
            <v>68691.59</v>
          </cell>
          <cell r="L1905">
            <v>4808.41</v>
          </cell>
        </row>
        <row r="1906">
          <cell r="K1906">
            <v>37289.72</v>
          </cell>
          <cell r="L1906">
            <v>2610.2800000000002</v>
          </cell>
        </row>
        <row r="1907">
          <cell r="K1907">
            <v>39719.629999999997</v>
          </cell>
          <cell r="L1907">
            <v>2780.37</v>
          </cell>
        </row>
        <row r="1908">
          <cell r="K1908">
            <v>41588.79</v>
          </cell>
          <cell r="L1908">
            <v>2911.21</v>
          </cell>
        </row>
        <row r="1909">
          <cell r="K1909">
            <v>90654.21</v>
          </cell>
          <cell r="L1909">
            <v>6345.79</v>
          </cell>
        </row>
        <row r="1910">
          <cell r="K1910">
            <v>41588.79</v>
          </cell>
          <cell r="L1910">
            <v>2911.21</v>
          </cell>
        </row>
        <row r="1911">
          <cell r="K1911">
            <v>91121.5</v>
          </cell>
          <cell r="L1911">
            <v>6378.5</v>
          </cell>
        </row>
        <row r="1912">
          <cell r="K1912">
            <v>39719.629999999997</v>
          </cell>
          <cell r="L1912">
            <v>2780.37</v>
          </cell>
        </row>
        <row r="1913">
          <cell r="K1913">
            <v>84112.15</v>
          </cell>
          <cell r="L1913">
            <v>5887.85</v>
          </cell>
        </row>
        <row r="1914">
          <cell r="K1914">
            <v>90654.21</v>
          </cell>
          <cell r="L1914">
            <v>6345.79</v>
          </cell>
        </row>
        <row r="1915">
          <cell r="K1915">
            <v>39719.629999999997</v>
          </cell>
          <cell r="L1915">
            <v>2780.37</v>
          </cell>
        </row>
        <row r="1916">
          <cell r="K1916">
            <v>39719.629999999997</v>
          </cell>
          <cell r="L1916">
            <v>2780.37</v>
          </cell>
        </row>
        <row r="1917">
          <cell r="K1917">
            <v>90654.21</v>
          </cell>
          <cell r="L1917">
            <v>6345.79</v>
          </cell>
        </row>
        <row r="1918">
          <cell r="K1918">
            <v>84112.15</v>
          </cell>
          <cell r="L1918">
            <v>5887.85</v>
          </cell>
        </row>
        <row r="1919">
          <cell r="K1919">
            <v>35981.31</v>
          </cell>
          <cell r="L1919">
            <v>2518.69</v>
          </cell>
        </row>
        <row r="1920">
          <cell r="K1920">
            <v>83644.86</v>
          </cell>
          <cell r="L1920">
            <v>5855.14</v>
          </cell>
        </row>
        <row r="1921">
          <cell r="K1921">
            <v>39719.629999999997</v>
          </cell>
          <cell r="L1921">
            <v>2780.37</v>
          </cell>
        </row>
        <row r="1922">
          <cell r="K1922">
            <v>42990.65</v>
          </cell>
          <cell r="L1922">
            <v>3009.35</v>
          </cell>
        </row>
        <row r="1923">
          <cell r="K1923">
            <v>39719.629999999997</v>
          </cell>
          <cell r="L1923">
            <v>2780.37</v>
          </cell>
        </row>
        <row r="1924">
          <cell r="K1924">
            <v>90654.21</v>
          </cell>
          <cell r="L1924">
            <v>6345.79</v>
          </cell>
        </row>
        <row r="1925">
          <cell r="K1925">
            <v>39719.629999999997</v>
          </cell>
          <cell r="L1925">
            <v>2780.37</v>
          </cell>
        </row>
        <row r="1926">
          <cell r="K1926">
            <v>41588.79</v>
          </cell>
          <cell r="L1926">
            <v>2911.21</v>
          </cell>
        </row>
        <row r="1927">
          <cell r="K1927">
            <v>45327.1</v>
          </cell>
          <cell r="L1927">
            <v>3172.9</v>
          </cell>
        </row>
        <row r="1928">
          <cell r="K1928">
            <v>43457.94</v>
          </cell>
          <cell r="L1928">
            <v>3042.06</v>
          </cell>
        </row>
        <row r="1929">
          <cell r="K1929">
            <v>39719.629999999997</v>
          </cell>
          <cell r="L1929">
            <v>2780.37</v>
          </cell>
        </row>
        <row r="1930">
          <cell r="K1930">
            <v>39719.629999999997</v>
          </cell>
          <cell r="L1930">
            <v>2780.37</v>
          </cell>
        </row>
        <row r="1931">
          <cell r="K1931">
            <v>37289.72</v>
          </cell>
          <cell r="L1931">
            <v>2610.2800000000002</v>
          </cell>
        </row>
        <row r="1932">
          <cell r="K1932">
            <v>41588.79</v>
          </cell>
          <cell r="L1932">
            <v>2911.21</v>
          </cell>
        </row>
        <row r="1933">
          <cell r="K1933">
            <v>84112.15</v>
          </cell>
          <cell r="L1933">
            <v>5887.85</v>
          </cell>
        </row>
        <row r="1934">
          <cell r="K1934">
            <v>49065.42</v>
          </cell>
          <cell r="L1934">
            <v>3434.58</v>
          </cell>
        </row>
        <row r="1935">
          <cell r="K1935">
            <v>84112.15</v>
          </cell>
          <cell r="L1935">
            <v>5887.85</v>
          </cell>
        </row>
        <row r="1936">
          <cell r="K1936">
            <v>37289.72</v>
          </cell>
          <cell r="L1936">
            <v>2610.2800000000002</v>
          </cell>
        </row>
        <row r="1937">
          <cell r="K1937">
            <v>52803.74</v>
          </cell>
          <cell r="L1937">
            <v>3696.26</v>
          </cell>
        </row>
        <row r="1938">
          <cell r="K1938">
            <v>90654.21</v>
          </cell>
          <cell r="L1938">
            <v>6345.79</v>
          </cell>
        </row>
        <row r="1939">
          <cell r="K1939">
            <v>37289.72</v>
          </cell>
          <cell r="L1939">
            <v>2610.2800000000002</v>
          </cell>
        </row>
        <row r="1940">
          <cell r="K1940">
            <v>46261.68</v>
          </cell>
          <cell r="L1940">
            <v>3238.32</v>
          </cell>
        </row>
        <row r="1941">
          <cell r="K1941">
            <v>89252.34</v>
          </cell>
          <cell r="L1941">
            <v>6247.66</v>
          </cell>
        </row>
        <row r="1942">
          <cell r="K1942">
            <v>48130.84</v>
          </cell>
          <cell r="L1942">
            <v>3369.16</v>
          </cell>
        </row>
        <row r="1944">
          <cell r="K1944">
            <v>17757.009999999998</v>
          </cell>
          <cell r="L1944">
            <v>1242.99</v>
          </cell>
        </row>
        <row r="1945">
          <cell r="K1945">
            <v>14953.27</v>
          </cell>
          <cell r="L1945">
            <v>1046.73</v>
          </cell>
        </row>
        <row r="1946">
          <cell r="K1946">
            <v>14953.27</v>
          </cell>
          <cell r="L1946">
            <v>1046.73</v>
          </cell>
        </row>
        <row r="1947">
          <cell r="K1947">
            <v>14953.27</v>
          </cell>
          <cell r="L1947">
            <v>1046.73</v>
          </cell>
        </row>
        <row r="1948">
          <cell r="K1948">
            <v>14953.27</v>
          </cell>
          <cell r="L1948">
            <v>1046.73</v>
          </cell>
        </row>
        <row r="1949">
          <cell r="K1949">
            <v>14953.27</v>
          </cell>
          <cell r="L1949">
            <v>1046.73</v>
          </cell>
        </row>
        <row r="1950">
          <cell r="K1950">
            <v>14018.69</v>
          </cell>
          <cell r="L1950">
            <v>981.31</v>
          </cell>
        </row>
      </sheetData>
      <sheetData sheetId="6">
        <row r="11">
          <cell r="G11">
            <v>46261.68</v>
          </cell>
          <cell r="H11">
            <v>3238.32</v>
          </cell>
        </row>
        <row r="12">
          <cell r="G12">
            <v>70093.460000000006</v>
          </cell>
          <cell r="H12">
            <v>4906.54</v>
          </cell>
        </row>
        <row r="13">
          <cell r="G13">
            <v>46261.68</v>
          </cell>
          <cell r="H13">
            <v>3238.32</v>
          </cell>
        </row>
        <row r="14">
          <cell r="G14">
            <v>46261.68</v>
          </cell>
          <cell r="H14">
            <v>3238.32</v>
          </cell>
        </row>
        <row r="15">
          <cell r="G15">
            <v>46261.68</v>
          </cell>
          <cell r="H15">
            <v>3238.32</v>
          </cell>
        </row>
        <row r="16">
          <cell r="G16">
            <v>46261.68</v>
          </cell>
          <cell r="H16">
            <v>3238.32</v>
          </cell>
        </row>
        <row r="17">
          <cell r="G17">
            <v>46261.68</v>
          </cell>
          <cell r="H17">
            <v>3238.32</v>
          </cell>
        </row>
        <row r="18">
          <cell r="G18">
            <v>46261.68</v>
          </cell>
          <cell r="H18">
            <v>3238.32</v>
          </cell>
        </row>
        <row r="19">
          <cell r="G19">
            <v>46261.68</v>
          </cell>
          <cell r="H19">
            <v>3238.32</v>
          </cell>
        </row>
        <row r="20">
          <cell r="G20">
            <v>46261.68</v>
          </cell>
          <cell r="H20">
            <v>3238.32</v>
          </cell>
        </row>
        <row r="21">
          <cell r="G21">
            <v>46261.68</v>
          </cell>
          <cell r="H21">
            <v>3238.32</v>
          </cell>
        </row>
        <row r="22">
          <cell r="G22">
            <v>46261.68</v>
          </cell>
          <cell r="H22">
            <v>3238.32</v>
          </cell>
        </row>
        <row r="23">
          <cell r="G23">
            <v>46261.68</v>
          </cell>
          <cell r="H23">
            <v>3238.32</v>
          </cell>
        </row>
        <row r="24">
          <cell r="G24">
            <v>46261.68</v>
          </cell>
          <cell r="H24">
            <v>3238.32</v>
          </cell>
        </row>
        <row r="25">
          <cell r="G25">
            <v>46261.68</v>
          </cell>
          <cell r="H25">
            <v>3238.32</v>
          </cell>
        </row>
        <row r="26">
          <cell r="G26">
            <v>46261.68</v>
          </cell>
          <cell r="H26">
            <v>3238.32</v>
          </cell>
        </row>
        <row r="27">
          <cell r="G27">
            <v>46635.51</v>
          </cell>
          <cell r="H27">
            <v>3264.49</v>
          </cell>
        </row>
        <row r="28">
          <cell r="G28">
            <v>46261.68</v>
          </cell>
          <cell r="H28">
            <v>3238.32</v>
          </cell>
        </row>
        <row r="29">
          <cell r="G29">
            <v>46261.68</v>
          </cell>
          <cell r="H29">
            <v>3238.32</v>
          </cell>
        </row>
        <row r="30">
          <cell r="G30">
            <v>46261.68</v>
          </cell>
          <cell r="H30">
            <v>3238.32</v>
          </cell>
        </row>
        <row r="31">
          <cell r="G31">
            <v>46261.68</v>
          </cell>
          <cell r="H31">
            <v>3238.32</v>
          </cell>
        </row>
        <row r="32">
          <cell r="G32">
            <v>46261.68</v>
          </cell>
          <cell r="H32">
            <v>3238.32</v>
          </cell>
        </row>
        <row r="33">
          <cell r="G33">
            <v>72429.91</v>
          </cell>
          <cell r="H33">
            <v>5070.09</v>
          </cell>
        </row>
        <row r="34">
          <cell r="G34">
            <v>46261.68</v>
          </cell>
          <cell r="H34">
            <v>3238.32</v>
          </cell>
        </row>
        <row r="35">
          <cell r="G35">
            <v>46261.68</v>
          </cell>
          <cell r="H35">
            <v>3238.32</v>
          </cell>
        </row>
        <row r="36">
          <cell r="G36">
            <v>46261.68</v>
          </cell>
          <cell r="H36">
            <v>3238.32</v>
          </cell>
        </row>
        <row r="37">
          <cell r="G37">
            <v>46261.68</v>
          </cell>
          <cell r="H37">
            <v>3238.32</v>
          </cell>
        </row>
        <row r="38">
          <cell r="G38">
            <v>80093.460000000006</v>
          </cell>
          <cell r="H38">
            <v>5606.54</v>
          </cell>
        </row>
        <row r="39">
          <cell r="G39">
            <v>46261.68</v>
          </cell>
          <cell r="H39">
            <v>3238.32</v>
          </cell>
        </row>
        <row r="40">
          <cell r="G40">
            <v>46261.68</v>
          </cell>
          <cell r="H40">
            <v>3238.32</v>
          </cell>
        </row>
        <row r="42">
          <cell r="G42">
            <v>41588.79</v>
          </cell>
          <cell r="H42">
            <v>2911.21</v>
          </cell>
        </row>
        <row r="43">
          <cell r="G43">
            <v>41588.79</v>
          </cell>
          <cell r="H43">
            <v>2911.21</v>
          </cell>
        </row>
        <row r="44">
          <cell r="G44">
            <v>36915.89</v>
          </cell>
          <cell r="H44">
            <v>2584.11</v>
          </cell>
        </row>
        <row r="45">
          <cell r="G45">
            <v>36915.89</v>
          </cell>
          <cell r="H45">
            <v>2584.11</v>
          </cell>
        </row>
        <row r="46">
          <cell r="G46">
            <v>36915.89</v>
          </cell>
          <cell r="H46">
            <v>2584.11</v>
          </cell>
        </row>
        <row r="47">
          <cell r="G47">
            <v>36915.89</v>
          </cell>
          <cell r="H47">
            <v>2584.11</v>
          </cell>
        </row>
        <row r="48">
          <cell r="G48">
            <v>39719.629999999997</v>
          </cell>
          <cell r="H48">
            <v>2780.37</v>
          </cell>
        </row>
        <row r="49">
          <cell r="G49">
            <v>36915.89</v>
          </cell>
          <cell r="H49">
            <v>2584.11</v>
          </cell>
        </row>
        <row r="50">
          <cell r="G50">
            <v>36915.89</v>
          </cell>
          <cell r="H50">
            <v>2584.11</v>
          </cell>
        </row>
        <row r="51">
          <cell r="G51">
            <v>47663.55</v>
          </cell>
          <cell r="H51">
            <v>3336.45</v>
          </cell>
        </row>
        <row r="52">
          <cell r="G52">
            <v>39719.629999999997</v>
          </cell>
          <cell r="H52">
            <v>2780.37</v>
          </cell>
        </row>
        <row r="53">
          <cell r="G53">
            <v>44392.52</v>
          </cell>
          <cell r="H53">
            <v>3107.48</v>
          </cell>
        </row>
        <row r="54">
          <cell r="G54">
            <v>41588.79</v>
          </cell>
          <cell r="H54">
            <v>2911.21</v>
          </cell>
        </row>
        <row r="55">
          <cell r="G55">
            <v>36915.89</v>
          </cell>
          <cell r="H55">
            <v>2584.11</v>
          </cell>
        </row>
        <row r="56">
          <cell r="G56">
            <v>39719.629999999997</v>
          </cell>
          <cell r="H56">
            <v>2780.37</v>
          </cell>
        </row>
        <row r="57">
          <cell r="G57">
            <v>41588.79</v>
          </cell>
          <cell r="H57">
            <v>2911.21</v>
          </cell>
        </row>
        <row r="58">
          <cell r="G58">
            <v>36915.89</v>
          </cell>
          <cell r="H58">
            <v>2584.11</v>
          </cell>
        </row>
        <row r="59">
          <cell r="G59">
            <v>36915.89</v>
          </cell>
          <cell r="H59">
            <v>2584.11</v>
          </cell>
        </row>
        <row r="60">
          <cell r="G60">
            <v>41588.79</v>
          </cell>
          <cell r="H60">
            <v>2911.21</v>
          </cell>
        </row>
        <row r="61">
          <cell r="G61">
            <v>36915.89</v>
          </cell>
          <cell r="H61">
            <v>2584.11</v>
          </cell>
        </row>
        <row r="62">
          <cell r="G62">
            <v>36915.89</v>
          </cell>
          <cell r="H62">
            <v>2584.11</v>
          </cell>
        </row>
        <row r="63">
          <cell r="G63">
            <v>36915.89</v>
          </cell>
          <cell r="H63">
            <v>2584.11</v>
          </cell>
        </row>
        <row r="64">
          <cell r="G64">
            <v>36915.89</v>
          </cell>
          <cell r="H64">
            <v>2584.11</v>
          </cell>
        </row>
        <row r="65">
          <cell r="G65">
            <v>36915.89</v>
          </cell>
          <cell r="H65">
            <v>2584.11</v>
          </cell>
        </row>
        <row r="66">
          <cell r="G66">
            <v>41588.79</v>
          </cell>
          <cell r="H66">
            <v>2911.21</v>
          </cell>
        </row>
        <row r="67">
          <cell r="G67">
            <v>72897.2</v>
          </cell>
          <cell r="H67">
            <v>5102.8</v>
          </cell>
        </row>
        <row r="68">
          <cell r="G68">
            <v>47663.55</v>
          </cell>
          <cell r="H68">
            <v>3336.45</v>
          </cell>
        </row>
        <row r="69">
          <cell r="G69">
            <v>41588.79</v>
          </cell>
          <cell r="H69">
            <v>2911.21</v>
          </cell>
        </row>
        <row r="70">
          <cell r="G70">
            <v>36915.89</v>
          </cell>
          <cell r="H70">
            <v>2584.11</v>
          </cell>
        </row>
        <row r="71">
          <cell r="G71">
            <v>36915.89</v>
          </cell>
          <cell r="H71">
            <v>2584.11</v>
          </cell>
        </row>
        <row r="72">
          <cell r="G72">
            <v>39719.629999999997</v>
          </cell>
          <cell r="H72">
            <v>2780.37</v>
          </cell>
        </row>
        <row r="73">
          <cell r="G73">
            <v>41588.79</v>
          </cell>
          <cell r="H73">
            <v>2911.21</v>
          </cell>
        </row>
        <row r="74">
          <cell r="G74">
            <v>41588.79</v>
          </cell>
          <cell r="H74">
            <v>2911.21</v>
          </cell>
        </row>
        <row r="75">
          <cell r="G75">
            <v>41588.79</v>
          </cell>
          <cell r="H75">
            <v>2911.21</v>
          </cell>
        </row>
        <row r="76">
          <cell r="G76">
            <v>41588.79</v>
          </cell>
          <cell r="H76">
            <v>2911.21</v>
          </cell>
        </row>
        <row r="77">
          <cell r="G77">
            <v>41588.79</v>
          </cell>
          <cell r="H77">
            <v>2911.21</v>
          </cell>
        </row>
        <row r="78">
          <cell r="G78">
            <v>36915.89</v>
          </cell>
          <cell r="H78">
            <v>2584.11</v>
          </cell>
        </row>
        <row r="79">
          <cell r="G79">
            <v>41588.79</v>
          </cell>
          <cell r="H79">
            <v>2911.21</v>
          </cell>
        </row>
        <row r="80">
          <cell r="G80">
            <v>39719.629999999997</v>
          </cell>
          <cell r="H80">
            <v>2780.37</v>
          </cell>
        </row>
        <row r="81">
          <cell r="G81">
            <v>36915.89</v>
          </cell>
          <cell r="H81">
            <v>2584.11</v>
          </cell>
        </row>
        <row r="82">
          <cell r="G82">
            <v>39719.629999999997</v>
          </cell>
          <cell r="H82">
            <v>2780.37</v>
          </cell>
        </row>
        <row r="83">
          <cell r="G83">
            <v>36915.89</v>
          </cell>
          <cell r="H83">
            <v>2584.11</v>
          </cell>
        </row>
        <row r="84">
          <cell r="G84">
            <v>36915.89</v>
          </cell>
          <cell r="H84">
            <v>2584.11</v>
          </cell>
        </row>
        <row r="85">
          <cell r="G85">
            <v>39719.629999999997</v>
          </cell>
          <cell r="H85">
            <v>2780.37</v>
          </cell>
        </row>
        <row r="86">
          <cell r="G86">
            <v>41588.79</v>
          </cell>
          <cell r="H86">
            <v>2911.21</v>
          </cell>
        </row>
        <row r="87">
          <cell r="G87">
            <v>45327.1</v>
          </cell>
          <cell r="H87">
            <v>3172.9</v>
          </cell>
        </row>
        <row r="88">
          <cell r="G88">
            <v>36915.89</v>
          </cell>
          <cell r="H88">
            <v>2584.11</v>
          </cell>
        </row>
        <row r="89">
          <cell r="G89">
            <v>50000</v>
          </cell>
          <cell r="H89">
            <v>3500</v>
          </cell>
        </row>
        <row r="90">
          <cell r="G90">
            <v>41588.79</v>
          </cell>
          <cell r="H90">
            <v>2911.21</v>
          </cell>
        </row>
        <row r="91">
          <cell r="G91">
            <v>41588.79</v>
          </cell>
          <cell r="H91">
            <v>2911.21</v>
          </cell>
        </row>
        <row r="92">
          <cell r="G92">
            <v>36915.89</v>
          </cell>
          <cell r="H92">
            <v>2584.11</v>
          </cell>
        </row>
        <row r="93">
          <cell r="G93">
            <v>44018.69</v>
          </cell>
          <cell r="H93">
            <v>3081.31</v>
          </cell>
        </row>
        <row r="94">
          <cell r="G94">
            <v>41588.79</v>
          </cell>
          <cell r="H94">
            <v>2911.21</v>
          </cell>
        </row>
        <row r="95">
          <cell r="G95">
            <v>47663.55</v>
          </cell>
          <cell r="H95">
            <v>3336.45</v>
          </cell>
        </row>
        <row r="96">
          <cell r="G96">
            <v>39719.629999999997</v>
          </cell>
          <cell r="H96">
            <v>2780.37</v>
          </cell>
        </row>
        <row r="97">
          <cell r="G97">
            <v>41588.79</v>
          </cell>
          <cell r="H97">
            <v>2911.21</v>
          </cell>
        </row>
        <row r="98">
          <cell r="G98">
            <v>36915.89</v>
          </cell>
          <cell r="H98">
            <v>2584.11</v>
          </cell>
        </row>
        <row r="99">
          <cell r="G99">
            <v>36915.89</v>
          </cell>
          <cell r="H99">
            <v>2584.11</v>
          </cell>
        </row>
        <row r="100">
          <cell r="G100">
            <v>41588.79</v>
          </cell>
          <cell r="H100">
            <v>2911.21</v>
          </cell>
        </row>
        <row r="101">
          <cell r="G101">
            <v>36915.89</v>
          </cell>
          <cell r="H101">
            <v>2584.11</v>
          </cell>
        </row>
        <row r="102">
          <cell r="G102">
            <v>39719.629999999997</v>
          </cell>
          <cell r="H102">
            <v>2780.37</v>
          </cell>
        </row>
        <row r="103">
          <cell r="G103">
            <v>36915.89</v>
          </cell>
          <cell r="H103">
            <v>2584.11</v>
          </cell>
        </row>
        <row r="104">
          <cell r="G104">
            <v>36915.89</v>
          </cell>
          <cell r="H104">
            <v>2584.11</v>
          </cell>
        </row>
        <row r="105">
          <cell r="G105">
            <v>36915.89</v>
          </cell>
          <cell r="H105">
            <v>2584.11</v>
          </cell>
        </row>
        <row r="106">
          <cell r="G106">
            <v>36915.89</v>
          </cell>
          <cell r="H106">
            <v>2584.11</v>
          </cell>
        </row>
        <row r="107">
          <cell r="G107">
            <v>39719.629999999997</v>
          </cell>
          <cell r="H107">
            <v>2780.37</v>
          </cell>
        </row>
        <row r="108">
          <cell r="G108">
            <v>41588.79</v>
          </cell>
          <cell r="H108">
            <v>2911.21</v>
          </cell>
        </row>
        <row r="109">
          <cell r="G109">
            <v>36915.89</v>
          </cell>
          <cell r="H109">
            <v>2584.11</v>
          </cell>
        </row>
        <row r="110">
          <cell r="G110">
            <v>36915.89</v>
          </cell>
          <cell r="H110">
            <v>2584.11</v>
          </cell>
        </row>
        <row r="111">
          <cell r="G111">
            <v>36915.89</v>
          </cell>
          <cell r="H111">
            <v>2584.11</v>
          </cell>
        </row>
        <row r="112">
          <cell r="G112">
            <v>36915.89</v>
          </cell>
          <cell r="H112">
            <v>2584.11</v>
          </cell>
        </row>
        <row r="113">
          <cell r="G113">
            <v>39719.629999999997</v>
          </cell>
          <cell r="H113">
            <v>2780.37</v>
          </cell>
        </row>
        <row r="114">
          <cell r="G114">
            <v>36915.89</v>
          </cell>
          <cell r="H114">
            <v>2584.11</v>
          </cell>
        </row>
        <row r="115">
          <cell r="G115">
            <v>36915.89</v>
          </cell>
          <cell r="H115">
            <v>2584.11</v>
          </cell>
        </row>
        <row r="116">
          <cell r="G116">
            <v>36915.89</v>
          </cell>
          <cell r="H116">
            <v>2584.11</v>
          </cell>
        </row>
        <row r="117">
          <cell r="G117">
            <v>39719.629999999997</v>
          </cell>
          <cell r="H117">
            <v>2780.37</v>
          </cell>
        </row>
        <row r="118">
          <cell r="G118">
            <v>36915.89</v>
          </cell>
          <cell r="H118">
            <v>2584.11</v>
          </cell>
        </row>
        <row r="119">
          <cell r="G119">
            <v>36915.89</v>
          </cell>
          <cell r="H119">
            <v>2584.11</v>
          </cell>
        </row>
        <row r="120">
          <cell r="G120">
            <v>39719.629999999997</v>
          </cell>
          <cell r="H120">
            <v>2780.37</v>
          </cell>
        </row>
        <row r="121">
          <cell r="G121">
            <v>36915.89</v>
          </cell>
          <cell r="H121">
            <v>2584.11</v>
          </cell>
        </row>
        <row r="122">
          <cell r="G122">
            <v>39719.629999999997</v>
          </cell>
          <cell r="H122">
            <v>2780.37</v>
          </cell>
        </row>
        <row r="123">
          <cell r="G123">
            <v>41588.79</v>
          </cell>
          <cell r="H123">
            <v>2911.21</v>
          </cell>
        </row>
        <row r="124">
          <cell r="G124">
            <v>36915.89</v>
          </cell>
          <cell r="H124">
            <v>2584.11</v>
          </cell>
        </row>
        <row r="125">
          <cell r="G125">
            <v>36915.89</v>
          </cell>
          <cell r="H125">
            <v>2584.11</v>
          </cell>
        </row>
        <row r="126">
          <cell r="G126">
            <v>38542.06</v>
          </cell>
          <cell r="H126">
            <v>2697.94</v>
          </cell>
        </row>
        <row r="127">
          <cell r="G127">
            <v>36915.89</v>
          </cell>
          <cell r="H127">
            <v>2584.11</v>
          </cell>
        </row>
        <row r="128">
          <cell r="G128">
            <v>39719.629999999997</v>
          </cell>
          <cell r="H128">
            <v>2780.37</v>
          </cell>
        </row>
        <row r="129">
          <cell r="G129">
            <v>44018.69</v>
          </cell>
          <cell r="H129">
            <v>3081.31</v>
          </cell>
        </row>
        <row r="130">
          <cell r="G130">
            <v>36915.89</v>
          </cell>
          <cell r="H130">
            <v>2584.11</v>
          </cell>
        </row>
        <row r="131">
          <cell r="G131">
            <v>45327.1</v>
          </cell>
          <cell r="H131">
            <v>3172.9</v>
          </cell>
        </row>
        <row r="132">
          <cell r="G132">
            <v>41588.79</v>
          </cell>
          <cell r="H132">
            <v>2911.21</v>
          </cell>
        </row>
        <row r="133">
          <cell r="G133">
            <v>51121.5</v>
          </cell>
          <cell r="H133">
            <v>3578.5</v>
          </cell>
        </row>
        <row r="134">
          <cell r="G134">
            <v>41588.79</v>
          </cell>
          <cell r="H134">
            <v>2911.21</v>
          </cell>
        </row>
        <row r="135">
          <cell r="G135">
            <v>48130.84</v>
          </cell>
          <cell r="H135">
            <v>3369.16</v>
          </cell>
        </row>
        <row r="136">
          <cell r="G136">
            <v>39719.629999999997</v>
          </cell>
          <cell r="H136">
            <v>2780.37</v>
          </cell>
        </row>
        <row r="137">
          <cell r="G137">
            <v>41588.79</v>
          </cell>
          <cell r="H137">
            <v>2911.21</v>
          </cell>
        </row>
        <row r="138">
          <cell r="G138">
            <v>41588.79</v>
          </cell>
          <cell r="H138">
            <v>2911.21</v>
          </cell>
        </row>
        <row r="139">
          <cell r="G139">
            <v>36915.89</v>
          </cell>
          <cell r="H139">
            <v>2584.11</v>
          </cell>
        </row>
        <row r="140">
          <cell r="G140">
            <v>39719.629999999997</v>
          </cell>
          <cell r="H140">
            <v>2780.37</v>
          </cell>
        </row>
        <row r="141">
          <cell r="G141">
            <v>34112.15</v>
          </cell>
          <cell r="H141">
            <v>2387.85</v>
          </cell>
        </row>
        <row r="142">
          <cell r="G142">
            <v>41588.79</v>
          </cell>
          <cell r="H142">
            <v>2911.21</v>
          </cell>
        </row>
        <row r="143">
          <cell r="G143">
            <v>36915.89</v>
          </cell>
          <cell r="H143">
            <v>2584.11</v>
          </cell>
        </row>
        <row r="144">
          <cell r="G144">
            <v>36915.89</v>
          </cell>
          <cell r="H144">
            <v>2584.11</v>
          </cell>
        </row>
        <row r="145">
          <cell r="G145">
            <v>39719.629999999997</v>
          </cell>
          <cell r="H145">
            <v>2780.37</v>
          </cell>
        </row>
        <row r="146">
          <cell r="G146">
            <v>36915.89</v>
          </cell>
          <cell r="H146">
            <v>2584.11</v>
          </cell>
        </row>
        <row r="147">
          <cell r="G147">
            <v>36915.89</v>
          </cell>
          <cell r="H147">
            <v>2584.11</v>
          </cell>
        </row>
        <row r="148">
          <cell r="G148">
            <v>39719.629999999997</v>
          </cell>
          <cell r="H148">
            <v>2780.37</v>
          </cell>
        </row>
        <row r="149">
          <cell r="G149">
            <v>41588.79</v>
          </cell>
          <cell r="H149">
            <v>2911.21</v>
          </cell>
        </row>
        <row r="150">
          <cell r="G150">
            <v>39719.629999999997</v>
          </cell>
          <cell r="H150">
            <v>2780.37</v>
          </cell>
        </row>
        <row r="151">
          <cell r="G151">
            <v>36915.89</v>
          </cell>
          <cell r="H151">
            <v>2584.11</v>
          </cell>
        </row>
        <row r="152">
          <cell r="G152">
            <v>36915.89</v>
          </cell>
          <cell r="H152">
            <v>2584.11</v>
          </cell>
        </row>
        <row r="153">
          <cell r="G153">
            <v>39719.629999999997</v>
          </cell>
          <cell r="H153">
            <v>2780.37</v>
          </cell>
        </row>
        <row r="154">
          <cell r="G154">
            <v>41588.79</v>
          </cell>
          <cell r="H154">
            <v>2911.21</v>
          </cell>
        </row>
        <row r="155">
          <cell r="G155">
            <v>34112.15</v>
          </cell>
          <cell r="H155">
            <v>2387.85</v>
          </cell>
        </row>
        <row r="156">
          <cell r="G156">
            <v>39719.629999999997</v>
          </cell>
          <cell r="H156">
            <v>2780.37</v>
          </cell>
        </row>
        <row r="157">
          <cell r="G157">
            <v>39719.629999999997</v>
          </cell>
          <cell r="H157">
            <v>2780.37</v>
          </cell>
        </row>
        <row r="158">
          <cell r="G158">
            <v>36915.89</v>
          </cell>
          <cell r="H158">
            <v>2584.11</v>
          </cell>
        </row>
        <row r="159">
          <cell r="G159">
            <v>41588.79</v>
          </cell>
          <cell r="H159">
            <v>2911.21</v>
          </cell>
        </row>
        <row r="160">
          <cell r="G160">
            <v>41588.79</v>
          </cell>
          <cell r="H160">
            <v>2911.21</v>
          </cell>
        </row>
        <row r="161">
          <cell r="G161">
            <v>36915.89</v>
          </cell>
          <cell r="H161">
            <v>2584.11</v>
          </cell>
        </row>
        <row r="162">
          <cell r="G162">
            <v>39719.629999999997</v>
          </cell>
          <cell r="H162">
            <v>2780.37</v>
          </cell>
        </row>
        <row r="163">
          <cell r="G163">
            <v>34205.61</v>
          </cell>
          <cell r="H163">
            <v>2394.39</v>
          </cell>
        </row>
        <row r="164">
          <cell r="G164">
            <v>39719.629999999997</v>
          </cell>
          <cell r="H164">
            <v>2780.37</v>
          </cell>
        </row>
        <row r="165">
          <cell r="G165">
            <v>41588.79</v>
          </cell>
          <cell r="H165">
            <v>2911.21</v>
          </cell>
        </row>
        <row r="166">
          <cell r="G166">
            <v>36915.89</v>
          </cell>
          <cell r="H166">
            <v>2584.11</v>
          </cell>
        </row>
        <row r="167">
          <cell r="G167">
            <v>41588.79</v>
          </cell>
          <cell r="H167">
            <v>2911.21</v>
          </cell>
        </row>
        <row r="168">
          <cell r="G168">
            <v>47663.55</v>
          </cell>
          <cell r="H168">
            <v>3336.45</v>
          </cell>
        </row>
        <row r="169">
          <cell r="G169">
            <v>36915.89</v>
          </cell>
          <cell r="H169">
            <v>2584.11</v>
          </cell>
        </row>
        <row r="170">
          <cell r="G170">
            <v>45327.1</v>
          </cell>
          <cell r="H170">
            <v>3172.9</v>
          </cell>
        </row>
        <row r="171">
          <cell r="G171">
            <v>39719.629999999997</v>
          </cell>
          <cell r="H171">
            <v>2780.37</v>
          </cell>
        </row>
        <row r="172">
          <cell r="G172">
            <v>62149.53</v>
          </cell>
          <cell r="H172">
            <v>4350.47</v>
          </cell>
        </row>
        <row r="173">
          <cell r="G173">
            <v>41588.79</v>
          </cell>
          <cell r="H173">
            <v>2911.21</v>
          </cell>
        </row>
        <row r="174">
          <cell r="G174">
            <v>36915.89</v>
          </cell>
          <cell r="H174">
            <v>2584.11</v>
          </cell>
        </row>
        <row r="175">
          <cell r="G175">
            <v>36915.89</v>
          </cell>
          <cell r="H175">
            <v>2584.11</v>
          </cell>
        </row>
        <row r="176">
          <cell r="G176">
            <v>36915.89</v>
          </cell>
          <cell r="H176">
            <v>2584.11</v>
          </cell>
        </row>
        <row r="177">
          <cell r="G177">
            <v>36915.89</v>
          </cell>
          <cell r="H177">
            <v>2584.11</v>
          </cell>
        </row>
        <row r="178">
          <cell r="G178">
            <v>36915.89</v>
          </cell>
          <cell r="H178">
            <v>2584.11</v>
          </cell>
        </row>
        <row r="179">
          <cell r="G179">
            <v>39719.629999999997</v>
          </cell>
          <cell r="H179">
            <v>2780.37</v>
          </cell>
        </row>
        <row r="180">
          <cell r="G180">
            <v>39719.629999999997</v>
          </cell>
          <cell r="H180">
            <v>2780.37</v>
          </cell>
        </row>
        <row r="181">
          <cell r="G181">
            <v>36915.89</v>
          </cell>
          <cell r="H181">
            <v>2584.11</v>
          </cell>
        </row>
        <row r="182">
          <cell r="G182">
            <v>36915.89</v>
          </cell>
          <cell r="H182">
            <v>2584.11</v>
          </cell>
        </row>
        <row r="183">
          <cell r="G183">
            <v>36915.89</v>
          </cell>
          <cell r="H183">
            <v>2584.11</v>
          </cell>
        </row>
        <row r="184">
          <cell r="G184">
            <v>36915.89</v>
          </cell>
          <cell r="H184">
            <v>2584.11</v>
          </cell>
        </row>
        <row r="185">
          <cell r="G185">
            <v>39719.629999999997</v>
          </cell>
          <cell r="H185">
            <v>2780.37</v>
          </cell>
        </row>
        <row r="186">
          <cell r="G186">
            <v>41588.79</v>
          </cell>
          <cell r="H186">
            <v>2911.21</v>
          </cell>
        </row>
        <row r="187">
          <cell r="G187">
            <v>39719.629999999997</v>
          </cell>
          <cell r="H187">
            <v>2780.37</v>
          </cell>
        </row>
        <row r="188">
          <cell r="G188">
            <v>41588.79</v>
          </cell>
          <cell r="H188">
            <v>2911.21</v>
          </cell>
        </row>
        <row r="189">
          <cell r="G189">
            <v>41588.79</v>
          </cell>
          <cell r="H189">
            <v>2911.21</v>
          </cell>
        </row>
        <row r="190">
          <cell r="G190">
            <v>36915.89</v>
          </cell>
          <cell r="H190">
            <v>2584.11</v>
          </cell>
        </row>
        <row r="191">
          <cell r="G191">
            <v>36915.89</v>
          </cell>
          <cell r="H191">
            <v>2584.11</v>
          </cell>
        </row>
        <row r="192">
          <cell r="G192">
            <v>39719.629999999997</v>
          </cell>
          <cell r="H192">
            <v>2780.37</v>
          </cell>
        </row>
        <row r="193">
          <cell r="G193">
            <v>36915.89</v>
          </cell>
          <cell r="H193">
            <v>2584.11</v>
          </cell>
        </row>
        <row r="194">
          <cell r="G194">
            <v>41588.79</v>
          </cell>
          <cell r="H194">
            <v>2911.21</v>
          </cell>
        </row>
        <row r="195">
          <cell r="G195">
            <v>41588.79</v>
          </cell>
          <cell r="H195">
            <v>2911.21</v>
          </cell>
        </row>
        <row r="196">
          <cell r="G196">
            <v>102336.45</v>
          </cell>
          <cell r="H196">
            <v>7163.55</v>
          </cell>
        </row>
        <row r="197">
          <cell r="G197">
            <v>39719.629999999997</v>
          </cell>
          <cell r="H197">
            <v>2780.37</v>
          </cell>
        </row>
        <row r="198">
          <cell r="G198">
            <v>34112.15</v>
          </cell>
          <cell r="H198">
            <v>2387.85</v>
          </cell>
        </row>
        <row r="199">
          <cell r="G199">
            <v>45327.1</v>
          </cell>
          <cell r="H199">
            <v>3172.9</v>
          </cell>
        </row>
        <row r="200">
          <cell r="G200">
            <v>41588.79</v>
          </cell>
          <cell r="H200">
            <v>2911.21</v>
          </cell>
        </row>
        <row r="201">
          <cell r="G201">
            <v>39719.629999999997</v>
          </cell>
          <cell r="H201">
            <v>2780.37</v>
          </cell>
        </row>
        <row r="202">
          <cell r="G202">
            <v>49065.42</v>
          </cell>
          <cell r="H202">
            <v>3434.58</v>
          </cell>
        </row>
        <row r="203">
          <cell r="G203">
            <v>36915.89</v>
          </cell>
          <cell r="H203">
            <v>2584.11</v>
          </cell>
        </row>
        <row r="204">
          <cell r="G204">
            <v>39719.629999999997</v>
          </cell>
          <cell r="H204">
            <v>2780.37</v>
          </cell>
        </row>
        <row r="205">
          <cell r="G205">
            <v>39719.629999999997</v>
          </cell>
          <cell r="H205">
            <v>2780.37</v>
          </cell>
        </row>
        <row r="206">
          <cell r="G206">
            <v>36915.89</v>
          </cell>
          <cell r="H206">
            <v>2584.11</v>
          </cell>
        </row>
        <row r="207">
          <cell r="G207">
            <v>41588.79</v>
          </cell>
          <cell r="H207">
            <v>2911.21</v>
          </cell>
        </row>
        <row r="208">
          <cell r="G208">
            <v>81775.7</v>
          </cell>
          <cell r="H208">
            <v>5724.3</v>
          </cell>
        </row>
        <row r="209">
          <cell r="G209">
            <v>36915.89</v>
          </cell>
          <cell r="H209">
            <v>2584.11</v>
          </cell>
        </row>
        <row r="210">
          <cell r="G210">
            <v>36915.89</v>
          </cell>
          <cell r="H210">
            <v>2584.11</v>
          </cell>
        </row>
        <row r="211">
          <cell r="G211">
            <v>41588.79</v>
          </cell>
          <cell r="H211">
            <v>2911.21</v>
          </cell>
        </row>
        <row r="212">
          <cell r="G212">
            <v>36915.89</v>
          </cell>
          <cell r="H212">
            <v>2584.11</v>
          </cell>
        </row>
        <row r="213">
          <cell r="G213">
            <v>36915.89</v>
          </cell>
          <cell r="H213">
            <v>2584.11</v>
          </cell>
        </row>
        <row r="214">
          <cell r="G214">
            <v>36915.89</v>
          </cell>
          <cell r="H214">
            <v>2584.11</v>
          </cell>
        </row>
        <row r="215">
          <cell r="G215">
            <v>39719.629999999997</v>
          </cell>
          <cell r="H215">
            <v>2780.37</v>
          </cell>
        </row>
        <row r="216">
          <cell r="G216">
            <v>39719.629999999997</v>
          </cell>
          <cell r="H216">
            <v>2780.37</v>
          </cell>
        </row>
        <row r="217">
          <cell r="G217">
            <v>36915.89</v>
          </cell>
          <cell r="H217">
            <v>2584.11</v>
          </cell>
        </row>
        <row r="218">
          <cell r="G218">
            <v>39719.629999999997</v>
          </cell>
          <cell r="H218">
            <v>2780.37</v>
          </cell>
        </row>
        <row r="219">
          <cell r="G219">
            <v>36915.89</v>
          </cell>
          <cell r="H219">
            <v>2584.11</v>
          </cell>
        </row>
        <row r="220">
          <cell r="G220">
            <v>39719.629999999997</v>
          </cell>
          <cell r="H220">
            <v>2780.37</v>
          </cell>
        </row>
        <row r="221">
          <cell r="G221">
            <v>39719.629999999997</v>
          </cell>
          <cell r="H221">
            <v>2780.37</v>
          </cell>
        </row>
        <row r="222">
          <cell r="G222">
            <v>36915.89</v>
          </cell>
          <cell r="H222">
            <v>2584.11</v>
          </cell>
        </row>
        <row r="223">
          <cell r="G223">
            <v>39719.629999999997</v>
          </cell>
          <cell r="H223">
            <v>2780.37</v>
          </cell>
        </row>
        <row r="224">
          <cell r="G224">
            <v>36915.89</v>
          </cell>
          <cell r="H224">
            <v>2584.11</v>
          </cell>
        </row>
        <row r="225">
          <cell r="G225">
            <v>36915.89</v>
          </cell>
          <cell r="H225">
            <v>2584.11</v>
          </cell>
        </row>
        <row r="226">
          <cell r="G226">
            <v>36915.89</v>
          </cell>
          <cell r="H226">
            <v>2584.11</v>
          </cell>
        </row>
        <row r="227">
          <cell r="G227">
            <v>41588.79</v>
          </cell>
          <cell r="H227">
            <v>2911.21</v>
          </cell>
        </row>
        <row r="228">
          <cell r="G228">
            <v>41588.79</v>
          </cell>
          <cell r="H228">
            <v>2911.21</v>
          </cell>
        </row>
        <row r="229">
          <cell r="G229">
            <v>41588.79</v>
          </cell>
          <cell r="H229">
            <v>2911.21</v>
          </cell>
        </row>
        <row r="230">
          <cell r="G230">
            <v>41588.79</v>
          </cell>
          <cell r="H230">
            <v>2911.21</v>
          </cell>
        </row>
        <row r="231">
          <cell r="G231">
            <v>39719.629999999997</v>
          </cell>
          <cell r="H231">
            <v>2780.37</v>
          </cell>
        </row>
        <row r="232">
          <cell r="G232">
            <v>50000</v>
          </cell>
          <cell r="H232">
            <v>3500</v>
          </cell>
        </row>
        <row r="233">
          <cell r="G233">
            <v>41588.79</v>
          </cell>
          <cell r="H233">
            <v>2911.21</v>
          </cell>
        </row>
        <row r="234">
          <cell r="G234">
            <v>39719.629999999997</v>
          </cell>
          <cell r="H234">
            <v>2780.37</v>
          </cell>
        </row>
        <row r="235">
          <cell r="G235">
            <v>39719.629999999997</v>
          </cell>
          <cell r="H235">
            <v>2780.37</v>
          </cell>
        </row>
        <row r="236">
          <cell r="G236">
            <v>41588.79</v>
          </cell>
          <cell r="H236">
            <v>2911.21</v>
          </cell>
        </row>
        <row r="237">
          <cell r="G237">
            <v>39719.629999999997</v>
          </cell>
          <cell r="H237">
            <v>2780.37</v>
          </cell>
        </row>
        <row r="238">
          <cell r="G238">
            <v>45327.1</v>
          </cell>
          <cell r="H238">
            <v>3172.9</v>
          </cell>
        </row>
        <row r="239">
          <cell r="G239">
            <v>36915.89</v>
          </cell>
          <cell r="H239">
            <v>2584.11</v>
          </cell>
        </row>
        <row r="240">
          <cell r="G240">
            <v>47663.55</v>
          </cell>
          <cell r="H240">
            <v>3336.45</v>
          </cell>
        </row>
        <row r="241">
          <cell r="G241">
            <v>41588.79</v>
          </cell>
          <cell r="H241">
            <v>2911.21</v>
          </cell>
        </row>
        <row r="242">
          <cell r="G242">
            <v>41588.79</v>
          </cell>
          <cell r="H242">
            <v>2911.21</v>
          </cell>
        </row>
        <row r="243">
          <cell r="G243">
            <v>36915.89</v>
          </cell>
          <cell r="H243">
            <v>2584.11</v>
          </cell>
        </row>
        <row r="244">
          <cell r="G244">
            <v>36915.89</v>
          </cell>
          <cell r="H244">
            <v>2584.11</v>
          </cell>
        </row>
        <row r="245">
          <cell r="G245">
            <v>50000</v>
          </cell>
          <cell r="H245">
            <v>3500</v>
          </cell>
        </row>
        <row r="246">
          <cell r="G246">
            <v>36915.89</v>
          </cell>
          <cell r="H246">
            <v>2584.11</v>
          </cell>
        </row>
        <row r="247">
          <cell r="G247">
            <v>41588.79</v>
          </cell>
          <cell r="H247">
            <v>2911.21</v>
          </cell>
        </row>
        <row r="248">
          <cell r="G248">
            <v>39719.629999999997</v>
          </cell>
          <cell r="H248">
            <v>2780.37</v>
          </cell>
        </row>
        <row r="249">
          <cell r="G249">
            <v>39719.629999999997</v>
          </cell>
          <cell r="H249">
            <v>2780.37</v>
          </cell>
        </row>
        <row r="250">
          <cell r="G250">
            <v>44392.52</v>
          </cell>
          <cell r="H250">
            <v>3107.48</v>
          </cell>
        </row>
        <row r="251">
          <cell r="G251">
            <v>41588.79</v>
          </cell>
          <cell r="H251">
            <v>2911.21</v>
          </cell>
        </row>
        <row r="252">
          <cell r="G252">
            <v>36915.89</v>
          </cell>
          <cell r="H252">
            <v>2584.11</v>
          </cell>
        </row>
        <row r="253">
          <cell r="G253">
            <v>36915.89</v>
          </cell>
          <cell r="H253">
            <v>2584.11</v>
          </cell>
        </row>
        <row r="254">
          <cell r="G254">
            <v>44392.52</v>
          </cell>
          <cell r="H254">
            <v>3107.48</v>
          </cell>
        </row>
        <row r="255">
          <cell r="G255">
            <v>41588.79</v>
          </cell>
          <cell r="H255">
            <v>2911.21</v>
          </cell>
        </row>
        <row r="256">
          <cell r="G256">
            <v>39719.629999999997</v>
          </cell>
          <cell r="H256">
            <v>2780.37</v>
          </cell>
        </row>
        <row r="257">
          <cell r="G257">
            <v>39719.629999999997</v>
          </cell>
          <cell r="H257">
            <v>2780.37</v>
          </cell>
        </row>
        <row r="258">
          <cell r="G258">
            <v>36915.89</v>
          </cell>
          <cell r="H258">
            <v>2584.11</v>
          </cell>
        </row>
        <row r="259">
          <cell r="G259">
            <v>36915.89</v>
          </cell>
          <cell r="H259">
            <v>2584.11</v>
          </cell>
        </row>
        <row r="260">
          <cell r="G260">
            <v>39719.629999999997</v>
          </cell>
          <cell r="H260">
            <v>2780.37</v>
          </cell>
        </row>
        <row r="261">
          <cell r="G261">
            <v>36915.89</v>
          </cell>
          <cell r="H261">
            <v>2584.11</v>
          </cell>
        </row>
        <row r="262">
          <cell r="G262">
            <v>41588.79</v>
          </cell>
          <cell r="H262">
            <v>2911.21</v>
          </cell>
        </row>
        <row r="263">
          <cell r="G263">
            <v>39719.629999999997</v>
          </cell>
          <cell r="H263">
            <v>2780.37</v>
          </cell>
        </row>
        <row r="264">
          <cell r="G264">
            <v>39719.629999999997</v>
          </cell>
          <cell r="H264">
            <v>2780.37</v>
          </cell>
        </row>
        <row r="265">
          <cell r="G265">
            <v>41588.79</v>
          </cell>
          <cell r="H265">
            <v>2911.21</v>
          </cell>
        </row>
        <row r="266">
          <cell r="G266">
            <v>41588.79</v>
          </cell>
          <cell r="H266">
            <v>2911.21</v>
          </cell>
        </row>
        <row r="267">
          <cell r="G267">
            <v>41588.79</v>
          </cell>
          <cell r="H267">
            <v>2911.21</v>
          </cell>
        </row>
        <row r="268">
          <cell r="G268">
            <v>41588.79</v>
          </cell>
          <cell r="H268">
            <v>2911.21</v>
          </cell>
        </row>
        <row r="269">
          <cell r="G269">
            <v>44018.69</v>
          </cell>
          <cell r="H269">
            <v>3081.31</v>
          </cell>
        </row>
        <row r="270">
          <cell r="G270">
            <v>36915.89</v>
          </cell>
          <cell r="H270">
            <v>2584.11</v>
          </cell>
        </row>
        <row r="271">
          <cell r="G271">
            <v>41588.79</v>
          </cell>
          <cell r="H271">
            <v>2911.21</v>
          </cell>
        </row>
        <row r="272">
          <cell r="G272">
            <v>39719.629999999997</v>
          </cell>
          <cell r="H272">
            <v>2780.37</v>
          </cell>
        </row>
        <row r="273">
          <cell r="G273">
            <v>39719.629999999997</v>
          </cell>
          <cell r="H273">
            <v>2780.37</v>
          </cell>
        </row>
        <row r="274">
          <cell r="G274">
            <v>39719.629999999997</v>
          </cell>
          <cell r="H274">
            <v>2780.37</v>
          </cell>
        </row>
        <row r="275">
          <cell r="G275">
            <v>36915.89</v>
          </cell>
          <cell r="H275">
            <v>2584.11</v>
          </cell>
        </row>
        <row r="276">
          <cell r="G276">
            <v>39719.629999999997</v>
          </cell>
          <cell r="H276">
            <v>2780.37</v>
          </cell>
        </row>
        <row r="277">
          <cell r="G277">
            <v>41588.79</v>
          </cell>
          <cell r="H277">
            <v>2911.21</v>
          </cell>
        </row>
        <row r="278">
          <cell r="G278">
            <v>39719.629999999997</v>
          </cell>
          <cell r="H278">
            <v>2780.37</v>
          </cell>
        </row>
        <row r="279">
          <cell r="G279">
            <v>36915.89</v>
          </cell>
          <cell r="H279">
            <v>2584.11</v>
          </cell>
        </row>
        <row r="280">
          <cell r="G280">
            <v>41588.79</v>
          </cell>
          <cell r="H280">
            <v>2911.21</v>
          </cell>
        </row>
        <row r="281">
          <cell r="G281">
            <v>45327.1</v>
          </cell>
          <cell r="H281">
            <v>3172.9</v>
          </cell>
        </row>
        <row r="282">
          <cell r="G282">
            <v>36915.89</v>
          </cell>
          <cell r="H282">
            <v>2584.11</v>
          </cell>
        </row>
        <row r="283">
          <cell r="G283">
            <v>39719.629999999997</v>
          </cell>
          <cell r="H283">
            <v>2780.37</v>
          </cell>
        </row>
        <row r="284">
          <cell r="G284">
            <v>36915.89</v>
          </cell>
          <cell r="H284">
            <v>2584.11</v>
          </cell>
        </row>
        <row r="285">
          <cell r="G285">
            <v>36915.89</v>
          </cell>
          <cell r="H285">
            <v>2584.11</v>
          </cell>
        </row>
        <row r="286">
          <cell r="G286">
            <v>36915.89</v>
          </cell>
          <cell r="H286">
            <v>2584.11</v>
          </cell>
        </row>
        <row r="287">
          <cell r="G287">
            <v>41588.79</v>
          </cell>
          <cell r="H287">
            <v>2911.21</v>
          </cell>
        </row>
        <row r="288">
          <cell r="G288">
            <v>36915.89</v>
          </cell>
          <cell r="H288">
            <v>2584.11</v>
          </cell>
        </row>
        <row r="289">
          <cell r="G289">
            <v>39719.629999999997</v>
          </cell>
          <cell r="H289">
            <v>2780.37</v>
          </cell>
        </row>
        <row r="290">
          <cell r="G290">
            <v>41588.79</v>
          </cell>
          <cell r="H290">
            <v>2911.21</v>
          </cell>
        </row>
        <row r="291">
          <cell r="G291">
            <v>41588.79</v>
          </cell>
          <cell r="H291">
            <v>2911.21</v>
          </cell>
        </row>
        <row r="292">
          <cell r="G292">
            <v>36915.89</v>
          </cell>
          <cell r="H292">
            <v>2584.11</v>
          </cell>
        </row>
        <row r="293">
          <cell r="G293">
            <v>36915.89</v>
          </cell>
          <cell r="H293">
            <v>2584.11</v>
          </cell>
        </row>
        <row r="294">
          <cell r="G294">
            <v>39719.629999999997</v>
          </cell>
          <cell r="H294">
            <v>2780.37</v>
          </cell>
        </row>
        <row r="295">
          <cell r="G295">
            <v>36915.89</v>
          </cell>
          <cell r="H295">
            <v>2584.11</v>
          </cell>
        </row>
        <row r="296">
          <cell r="G296">
            <v>36915.89</v>
          </cell>
          <cell r="H296">
            <v>2584.11</v>
          </cell>
        </row>
        <row r="297">
          <cell r="G297">
            <v>41588.79</v>
          </cell>
          <cell r="H297">
            <v>2911.21</v>
          </cell>
        </row>
        <row r="298">
          <cell r="G298">
            <v>41588.79</v>
          </cell>
          <cell r="H298">
            <v>2911.21</v>
          </cell>
        </row>
        <row r="299">
          <cell r="G299">
            <v>81775.7</v>
          </cell>
          <cell r="H299">
            <v>5724.3</v>
          </cell>
        </row>
        <row r="300">
          <cell r="G300">
            <v>39719.629999999997</v>
          </cell>
          <cell r="H300">
            <v>2780.37</v>
          </cell>
        </row>
        <row r="301">
          <cell r="G301">
            <v>36915.89</v>
          </cell>
          <cell r="H301">
            <v>2584.11</v>
          </cell>
        </row>
        <row r="302">
          <cell r="G302">
            <v>39719.629999999997</v>
          </cell>
          <cell r="H302">
            <v>2780.37</v>
          </cell>
        </row>
        <row r="303">
          <cell r="G303">
            <v>39719.629999999997</v>
          </cell>
          <cell r="H303">
            <v>2780.37</v>
          </cell>
        </row>
        <row r="304">
          <cell r="G304">
            <v>41588.79</v>
          </cell>
          <cell r="H304">
            <v>2911.21</v>
          </cell>
        </row>
        <row r="305">
          <cell r="G305">
            <v>41588.79</v>
          </cell>
          <cell r="H305">
            <v>2911.21</v>
          </cell>
        </row>
        <row r="306">
          <cell r="G306">
            <v>39719.629999999997</v>
          </cell>
          <cell r="H306">
            <v>2780.37</v>
          </cell>
        </row>
        <row r="307">
          <cell r="G307">
            <v>39719.629999999997</v>
          </cell>
          <cell r="H307">
            <v>2780.37</v>
          </cell>
        </row>
        <row r="308">
          <cell r="G308">
            <v>41588.79</v>
          </cell>
          <cell r="H308">
            <v>2911.21</v>
          </cell>
        </row>
        <row r="309">
          <cell r="G309">
            <v>39719.629999999997</v>
          </cell>
          <cell r="H309">
            <v>2780.37</v>
          </cell>
        </row>
        <row r="310">
          <cell r="G310">
            <v>41588.79</v>
          </cell>
          <cell r="H310">
            <v>2911.21</v>
          </cell>
        </row>
        <row r="311">
          <cell r="G311">
            <v>39719.629999999997</v>
          </cell>
          <cell r="H311">
            <v>2780.37</v>
          </cell>
        </row>
        <row r="312">
          <cell r="G312">
            <v>36915.89</v>
          </cell>
          <cell r="H312">
            <v>2584.11</v>
          </cell>
        </row>
        <row r="313">
          <cell r="G313">
            <v>37571.03</v>
          </cell>
          <cell r="H313">
            <v>2629.97</v>
          </cell>
        </row>
        <row r="314">
          <cell r="G314">
            <v>41588.79</v>
          </cell>
          <cell r="H314">
            <v>2911.21</v>
          </cell>
        </row>
        <row r="315">
          <cell r="G315">
            <v>41588.79</v>
          </cell>
          <cell r="H315">
            <v>2911.21</v>
          </cell>
        </row>
        <row r="316">
          <cell r="G316">
            <v>36915.89</v>
          </cell>
          <cell r="H316">
            <v>2584.11</v>
          </cell>
        </row>
        <row r="317">
          <cell r="G317">
            <v>47663.55</v>
          </cell>
          <cell r="H317">
            <v>3336.45</v>
          </cell>
        </row>
        <row r="318">
          <cell r="G318">
            <v>44018.69</v>
          </cell>
          <cell r="H318">
            <v>3081.31</v>
          </cell>
        </row>
        <row r="319">
          <cell r="G319">
            <v>34112.15</v>
          </cell>
          <cell r="H319">
            <v>2387.85</v>
          </cell>
        </row>
        <row r="320">
          <cell r="G320">
            <v>41588.79</v>
          </cell>
          <cell r="H320">
            <v>2911.21</v>
          </cell>
        </row>
        <row r="321">
          <cell r="G321">
            <v>43457.94</v>
          </cell>
          <cell r="H321">
            <v>3042.06</v>
          </cell>
        </row>
        <row r="322">
          <cell r="G322">
            <v>36915.89</v>
          </cell>
          <cell r="H322">
            <v>2584.11</v>
          </cell>
        </row>
        <row r="323">
          <cell r="G323">
            <v>39719.629999999997</v>
          </cell>
          <cell r="H323">
            <v>2780.37</v>
          </cell>
        </row>
        <row r="324">
          <cell r="G324">
            <v>36915.89</v>
          </cell>
          <cell r="H324">
            <v>2584.11</v>
          </cell>
        </row>
        <row r="325">
          <cell r="G325">
            <v>41588.79</v>
          </cell>
          <cell r="H325">
            <v>2911.21</v>
          </cell>
        </row>
        <row r="326">
          <cell r="G326">
            <v>39719.629999999997</v>
          </cell>
          <cell r="H326">
            <v>2780.37</v>
          </cell>
        </row>
        <row r="327">
          <cell r="G327">
            <v>36915.89</v>
          </cell>
          <cell r="H327">
            <v>2584.11</v>
          </cell>
        </row>
        <row r="328">
          <cell r="G328">
            <v>36915.89</v>
          </cell>
          <cell r="H328">
            <v>2584.11</v>
          </cell>
        </row>
        <row r="329">
          <cell r="G329">
            <v>36915.89</v>
          </cell>
          <cell r="H329">
            <v>2584.11</v>
          </cell>
        </row>
        <row r="330">
          <cell r="G330">
            <v>36915.89</v>
          </cell>
          <cell r="H330">
            <v>2584.11</v>
          </cell>
        </row>
        <row r="331">
          <cell r="G331">
            <v>36915.89</v>
          </cell>
          <cell r="H331">
            <v>2584.11</v>
          </cell>
        </row>
        <row r="332">
          <cell r="G332">
            <v>36915.89</v>
          </cell>
          <cell r="H332">
            <v>2584.11</v>
          </cell>
        </row>
        <row r="333">
          <cell r="G333">
            <v>36915.89</v>
          </cell>
          <cell r="H333">
            <v>2584.11</v>
          </cell>
        </row>
        <row r="334">
          <cell r="G334">
            <v>39719.629999999997</v>
          </cell>
          <cell r="H334">
            <v>2780.37</v>
          </cell>
        </row>
        <row r="335">
          <cell r="G335">
            <v>39719.629999999997</v>
          </cell>
          <cell r="H335">
            <v>2780.37</v>
          </cell>
        </row>
        <row r="336">
          <cell r="G336">
            <v>39719.629999999997</v>
          </cell>
          <cell r="H336">
            <v>2780.37</v>
          </cell>
        </row>
        <row r="337">
          <cell r="G337">
            <v>41588.79</v>
          </cell>
          <cell r="H337">
            <v>2911.21</v>
          </cell>
        </row>
        <row r="338">
          <cell r="G338">
            <v>36915.89</v>
          </cell>
          <cell r="H338">
            <v>2584.11</v>
          </cell>
        </row>
        <row r="339">
          <cell r="G339">
            <v>36915.89</v>
          </cell>
          <cell r="H339">
            <v>2584.11</v>
          </cell>
        </row>
        <row r="340">
          <cell r="G340">
            <v>47663.55</v>
          </cell>
          <cell r="H340">
            <v>3336.45</v>
          </cell>
        </row>
        <row r="341">
          <cell r="G341">
            <v>50000</v>
          </cell>
          <cell r="H341">
            <v>3500</v>
          </cell>
        </row>
        <row r="342">
          <cell r="G342">
            <v>36915.89</v>
          </cell>
          <cell r="H342">
            <v>2584.11</v>
          </cell>
        </row>
        <row r="343">
          <cell r="G343">
            <v>41588.79</v>
          </cell>
          <cell r="H343">
            <v>2911.21</v>
          </cell>
        </row>
        <row r="344">
          <cell r="G344">
            <v>41588.79</v>
          </cell>
          <cell r="H344">
            <v>2911.21</v>
          </cell>
        </row>
        <row r="345">
          <cell r="G345">
            <v>41588.79</v>
          </cell>
          <cell r="H345">
            <v>2911.21</v>
          </cell>
        </row>
        <row r="346">
          <cell r="G346">
            <v>36915.89</v>
          </cell>
          <cell r="H346">
            <v>2584.11</v>
          </cell>
        </row>
        <row r="347">
          <cell r="G347">
            <v>41588.79</v>
          </cell>
          <cell r="H347">
            <v>2911.21</v>
          </cell>
        </row>
        <row r="348">
          <cell r="G348">
            <v>36915.89</v>
          </cell>
          <cell r="H348">
            <v>2584.11</v>
          </cell>
        </row>
        <row r="349">
          <cell r="G349">
            <v>41588.79</v>
          </cell>
          <cell r="H349">
            <v>2911.21</v>
          </cell>
        </row>
        <row r="350">
          <cell r="G350">
            <v>47663.55</v>
          </cell>
          <cell r="H350">
            <v>3336.45</v>
          </cell>
        </row>
        <row r="351">
          <cell r="G351">
            <v>36915.89</v>
          </cell>
          <cell r="H351">
            <v>2584.11</v>
          </cell>
        </row>
        <row r="352">
          <cell r="G352">
            <v>41588.79</v>
          </cell>
          <cell r="H352">
            <v>2911.21</v>
          </cell>
        </row>
        <row r="353">
          <cell r="G353">
            <v>36915.89</v>
          </cell>
          <cell r="H353">
            <v>2584.11</v>
          </cell>
        </row>
        <row r="354">
          <cell r="G354">
            <v>36915.89</v>
          </cell>
          <cell r="H354">
            <v>2584.11</v>
          </cell>
        </row>
        <row r="355">
          <cell r="G355">
            <v>39719.629999999997</v>
          </cell>
          <cell r="H355">
            <v>2780.37</v>
          </cell>
        </row>
        <row r="356">
          <cell r="G356">
            <v>36915.89</v>
          </cell>
          <cell r="H356">
            <v>2584.11</v>
          </cell>
        </row>
        <row r="357">
          <cell r="G357">
            <v>36915.89</v>
          </cell>
          <cell r="H357">
            <v>2584.11</v>
          </cell>
        </row>
        <row r="358">
          <cell r="G358">
            <v>34112.15</v>
          </cell>
          <cell r="H358">
            <v>2387.85</v>
          </cell>
        </row>
        <row r="359">
          <cell r="G359">
            <v>41588.79</v>
          </cell>
          <cell r="H359">
            <v>2911.21</v>
          </cell>
        </row>
        <row r="360">
          <cell r="G360">
            <v>41588.79</v>
          </cell>
          <cell r="H360">
            <v>2911.21</v>
          </cell>
        </row>
        <row r="361">
          <cell r="G361">
            <v>46261.68</v>
          </cell>
          <cell r="H361">
            <v>3238.32</v>
          </cell>
        </row>
        <row r="362">
          <cell r="G362">
            <v>36915.89</v>
          </cell>
          <cell r="H362">
            <v>2584.11</v>
          </cell>
        </row>
        <row r="363">
          <cell r="G363">
            <v>36915.89</v>
          </cell>
          <cell r="H363">
            <v>2584.11</v>
          </cell>
        </row>
        <row r="364">
          <cell r="G364">
            <v>41588.79</v>
          </cell>
          <cell r="H364">
            <v>2911.21</v>
          </cell>
        </row>
        <row r="365">
          <cell r="G365">
            <v>41588.79</v>
          </cell>
          <cell r="H365">
            <v>2911.21</v>
          </cell>
        </row>
        <row r="366">
          <cell r="G366">
            <v>39719.629999999997</v>
          </cell>
          <cell r="H366">
            <v>2780.37</v>
          </cell>
        </row>
        <row r="367">
          <cell r="G367">
            <v>41588.79</v>
          </cell>
          <cell r="H367">
            <v>2911.21</v>
          </cell>
        </row>
        <row r="368">
          <cell r="G368">
            <v>36915.89</v>
          </cell>
          <cell r="H368">
            <v>2584.11</v>
          </cell>
        </row>
        <row r="369">
          <cell r="G369">
            <v>36915.89</v>
          </cell>
          <cell r="H369">
            <v>2584.11</v>
          </cell>
        </row>
        <row r="370">
          <cell r="G370">
            <v>36915.89</v>
          </cell>
          <cell r="H370">
            <v>2584.11</v>
          </cell>
        </row>
        <row r="371">
          <cell r="G371">
            <v>39719.629999999997</v>
          </cell>
          <cell r="H371">
            <v>2780.37</v>
          </cell>
        </row>
        <row r="372">
          <cell r="G372">
            <v>47663.55</v>
          </cell>
          <cell r="H372">
            <v>3336.45</v>
          </cell>
        </row>
        <row r="373">
          <cell r="G373">
            <v>47663.55</v>
          </cell>
          <cell r="H373">
            <v>3336.45</v>
          </cell>
        </row>
        <row r="374">
          <cell r="G374">
            <v>41588.79</v>
          </cell>
          <cell r="H374">
            <v>2911.21</v>
          </cell>
        </row>
        <row r="375">
          <cell r="G375">
            <v>47663.55</v>
          </cell>
          <cell r="H375">
            <v>3336.45</v>
          </cell>
        </row>
        <row r="376">
          <cell r="G376">
            <v>39719.629999999997</v>
          </cell>
          <cell r="H376">
            <v>2780.37</v>
          </cell>
        </row>
        <row r="377">
          <cell r="G377">
            <v>41588.79</v>
          </cell>
          <cell r="H377">
            <v>2911.21</v>
          </cell>
        </row>
        <row r="378">
          <cell r="G378">
            <v>36915.89</v>
          </cell>
          <cell r="H378">
            <v>2584.11</v>
          </cell>
        </row>
        <row r="379">
          <cell r="G379">
            <v>36915.89</v>
          </cell>
          <cell r="H379">
            <v>2584.11</v>
          </cell>
        </row>
        <row r="380">
          <cell r="G380">
            <v>36915.89</v>
          </cell>
          <cell r="H380">
            <v>2584.11</v>
          </cell>
        </row>
        <row r="381">
          <cell r="G381">
            <v>36915.89</v>
          </cell>
          <cell r="H381">
            <v>2584.11</v>
          </cell>
        </row>
        <row r="382">
          <cell r="G382">
            <v>39719.629999999997</v>
          </cell>
          <cell r="H382">
            <v>2780.37</v>
          </cell>
        </row>
        <row r="383">
          <cell r="G383">
            <v>39719.629999999997</v>
          </cell>
          <cell r="H383">
            <v>2780.37</v>
          </cell>
        </row>
        <row r="384">
          <cell r="G384">
            <v>41588.79</v>
          </cell>
          <cell r="H384">
            <v>2911.21</v>
          </cell>
        </row>
        <row r="385">
          <cell r="G385">
            <v>45327.1</v>
          </cell>
          <cell r="H385">
            <v>3172.9</v>
          </cell>
        </row>
        <row r="386">
          <cell r="G386">
            <v>45327.1</v>
          </cell>
          <cell r="H386">
            <v>3172.9</v>
          </cell>
        </row>
        <row r="387">
          <cell r="G387">
            <v>45327.1</v>
          </cell>
          <cell r="H387">
            <v>3172.9</v>
          </cell>
        </row>
        <row r="388">
          <cell r="G388">
            <v>41588.79</v>
          </cell>
          <cell r="H388">
            <v>2911.21</v>
          </cell>
        </row>
        <row r="389">
          <cell r="G389">
            <v>39719.629999999997</v>
          </cell>
          <cell r="H389">
            <v>2780.37</v>
          </cell>
        </row>
        <row r="390">
          <cell r="G390">
            <v>36915.89</v>
          </cell>
          <cell r="H390">
            <v>2584.11</v>
          </cell>
        </row>
        <row r="391">
          <cell r="G391">
            <v>36915.89</v>
          </cell>
          <cell r="H391">
            <v>2584.11</v>
          </cell>
        </row>
        <row r="392">
          <cell r="G392">
            <v>41588.79</v>
          </cell>
          <cell r="H392">
            <v>2911.21</v>
          </cell>
        </row>
        <row r="393">
          <cell r="G393">
            <v>41588.79</v>
          </cell>
          <cell r="H393">
            <v>2911.21</v>
          </cell>
        </row>
        <row r="394">
          <cell r="G394">
            <v>36915.89</v>
          </cell>
          <cell r="H394">
            <v>2584.11</v>
          </cell>
        </row>
        <row r="395">
          <cell r="G395">
            <v>41588.79</v>
          </cell>
          <cell r="H395">
            <v>2911.21</v>
          </cell>
        </row>
        <row r="396">
          <cell r="G396">
            <v>36915.89</v>
          </cell>
          <cell r="H396">
            <v>2584.11</v>
          </cell>
        </row>
        <row r="397">
          <cell r="G397">
            <v>47663.55</v>
          </cell>
          <cell r="H397">
            <v>3336.45</v>
          </cell>
        </row>
        <row r="398">
          <cell r="G398">
            <v>41588.79</v>
          </cell>
          <cell r="H398">
            <v>2911.21</v>
          </cell>
        </row>
        <row r="399">
          <cell r="G399">
            <v>41588.79</v>
          </cell>
          <cell r="H399">
            <v>2911.21</v>
          </cell>
        </row>
        <row r="400">
          <cell r="G400">
            <v>36915.89</v>
          </cell>
          <cell r="H400">
            <v>2584.11</v>
          </cell>
        </row>
        <row r="401">
          <cell r="G401">
            <v>39719.629999999997</v>
          </cell>
          <cell r="H401">
            <v>2780.37</v>
          </cell>
        </row>
        <row r="402">
          <cell r="G402">
            <v>36915.89</v>
          </cell>
          <cell r="H402">
            <v>2584.11</v>
          </cell>
        </row>
        <row r="403">
          <cell r="G403">
            <v>36915.89</v>
          </cell>
          <cell r="H403">
            <v>2584.11</v>
          </cell>
        </row>
        <row r="404">
          <cell r="G404">
            <v>36915.89</v>
          </cell>
          <cell r="H404">
            <v>2584.11</v>
          </cell>
        </row>
        <row r="405">
          <cell r="G405">
            <v>39719.629999999997</v>
          </cell>
          <cell r="H405">
            <v>2780.37</v>
          </cell>
        </row>
        <row r="406">
          <cell r="G406">
            <v>39719.629999999997</v>
          </cell>
          <cell r="H406">
            <v>2780.37</v>
          </cell>
        </row>
        <row r="407">
          <cell r="G407">
            <v>36915.89</v>
          </cell>
          <cell r="H407">
            <v>2584.11</v>
          </cell>
        </row>
        <row r="408">
          <cell r="G408">
            <v>39719.629999999997</v>
          </cell>
          <cell r="H408">
            <v>2780.37</v>
          </cell>
        </row>
        <row r="409">
          <cell r="G409">
            <v>36915.89</v>
          </cell>
          <cell r="H409">
            <v>2584.11</v>
          </cell>
        </row>
        <row r="410">
          <cell r="G410">
            <v>42523.360000000001</v>
          </cell>
          <cell r="H410">
            <v>2976.64</v>
          </cell>
        </row>
        <row r="411">
          <cell r="G411">
            <v>46261.68</v>
          </cell>
          <cell r="H411">
            <v>3238.32</v>
          </cell>
        </row>
        <row r="412">
          <cell r="G412">
            <v>50000</v>
          </cell>
          <cell r="H412">
            <v>3500</v>
          </cell>
        </row>
        <row r="413">
          <cell r="G413">
            <v>39719.629999999997</v>
          </cell>
          <cell r="H413">
            <v>2780.37</v>
          </cell>
        </row>
        <row r="414">
          <cell r="G414">
            <v>39719.629999999997</v>
          </cell>
          <cell r="H414">
            <v>2780.37</v>
          </cell>
        </row>
        <row r="415">
          <cell r="G415">
            <v>36915.89</v>
          </cell>
          <cell r="H415">
            <v>2584.11</v>
          </cell>
        </row>
        <row r="416">
          <cell r="G416">
            <v>36915.89</v>
          </cell>
          <cell r="H416">
            <v>2584.11</v>
          </cell>
        </row>
        <row r="417">
          <cell r="G417">
            <v>36915.89</v>
          </cell>
          <cell r="H417">
            <v>2584.11</v>
          </cell>
        </row>
        <row r="418">
          <cell r="G418">
            <v>41588.79</v>
          </cell>
          <cell r="H418">
            <v>2911.21</v>
          </cell>
        </row>
        <row r="419">
          <cell r="G419">
            <v>36915.89</v>
          </cell>
          <cell r="H419">
            <v>2584.11</v>
          </cell>
        </row>
        <row r="420">
          <cell r="G420">
            <v>39719.629999999997</v>
          </cell>
          <cell r="H420">
            <v>2780.37</v>
          </cell>
        </row>
        <row r="421">
          <cell r="G421">
            <v>36915.89</v>
          </cell>
          <cell r="H421">
            <v>2584.11</v>
          </cell>
        </row>
        <row r="422">
          <cell r="G422">
            <v>36915.89</v>
          </cell>
          <cell r="H422">
            <v>2584.11</v>
          </cell>
        </row>
        <row r="423">
          <cell r="G423">
            <v>39719.629999999997</v>
          </cell>
          <cell r="H423">
            <v>2780.37</v>
          </cell>
        </row>
        <row r="424">
          <cell r="G424">
            <v>39719.629999999997</v>
          </cell>
          <cell r="H424">
            <v>2780.37</v>
          </cell>
        </row>
        <row r="425">
          <cell r="G425">
            <v>41588.79</v>
          </cell>
          <cell r="H425">
            <v>2911.21</v>
          </cell>
        </row>
        <row r="426">
          <cell r="G426">
            <v>36915.89</v>
          </cell>
          <cell r="H426">
            <v>2584.11</v>
          </cell>
        </row>
        <row r="427">
          <cell r="G427">
            <v>50000</v>
          </cell>
          <cell r="H427">
            <v>3500</v>
          </cell>
        </row>
        <row r="428">
          <cell r="G428">
            <v>41588.79</v>
          </cell>
          <cell r="H428">
            <v>2911.21</v>
          </cell>
        </row>
        <row r="429">
          <cell r="G429">
            <v>36915.89</v>
          </cell>
          <cell r="H429">
            <v>2584.11</v>
          </cell>
        </row>
        <row r="430">
          <cell r="G430">
            <v>41588.79</v>
          </cell>
          <cell r="H430">
            <v>2911.21</v>
          </cell>
        </row>
        <row r="431">
          <cell r="G431">
            <v>41588.79</v>
          </cell>
          <cell r="H431">
            <v>2911.21</v>
          </cell>
        </row>
        <row r="432">
          <cell r="G432">
            <v>52803.74</v>
          </cell>
          <cell r="H432">
            <v>3696.26</v>
          </cell>
        </row>
        <row r="433">
          <cell r="G433">
            <v>47663.55</v>
          </cell>
          <cell r="H433">
            <v>3336.45</v>
          </cell>
        </row>
        <row r="434">
          <cell r="G434">
            <v>36915.89</v>
          </cell>
          <cell r="H434">
            <v>2584.11</v>
          </cell>
        </row>
        <row r="435">
          <cell r="G435">
            <v>41588.79</v>
          </cell>
          <cell r="H435">
            <v>2911.21</v>
          </cell>
        </row>
        <row r="436">
          <cell r="G436">
            <v>41588.79</v>
          </cell>
          <cell r="H436">
            <v>2911.21</v>
          </cell>
        </row>
        <row r="437">
          <cell r="G437">
            <v>44018.69</v>
          </cell>
          <cell r="H437">
            <v>3081.31</v>
          </cell>
        </row>
        <row r="438">
          <cell r="G438">
            <v>36915.89</v>
          </cell>
          <cell r="H438">
            <v>2584.11</v>
          </cell>
        </row>
        <row r="439">
          <cell r="G439">
            <v>36915.89</v>
          </cell>
          <cell r="H439">
            <v>2584.11</v>
          </cell>
        </row>
        <row r="440">
          <cell r="G440">
            <v>36915.89</v>
          </cell>
          <cell r="H440">
            <v>2584.11</v>
          </cell>
        </row>
        <row r="441">
          <cell r="G441">
            <v>36915.89</v>
          </cell>
          <cell r="H441">
            <v>2584.11</v>
          </cell>
        </row>
        <row r="442">
          <cell r="G442">
            <v>45327.1</v>
          </cell>
          <cell r="H442">
            <v>3172.9</v>
          </cell>
        </row>
        <row r="443">
          <cell r="G443">
            <v>65887.850000000006</v>
          </cell>
          <cell r="H443">
            <v>4612.1499999999996</v>
          </cell>
        </row>
        <row r="444">
          <cell r="G444">
            <v>45327.1</v>
          </cell>
          <cell r="H444">
            <v>3172.9</v>
          </cell>
        </row>
        <row r="445">
          <cell r="G445">
            <v>41588.79</v>
          </cell>
          <cell r="H445">
            <v>2911.21</v>
          </cell>
        </row>
        <row r="446">
          <cell r="G446">
            <v>41588.79</v>
          </cell>
          <cell r="H446">
            <v>2911.21</v>
          </cell>
        </row>
        <row r="447">
          <cell r="G447">
            <v>39719.629999999997</v>
          </cell>
          <cell r="H447">
            <v>2780.37</v>
          </cell>
        </row>
        <row r="448">
          <cell r="G448">
            <v>36915.89</v>
          </cell>
          <cell r="H448">
            <v>2584.11</v>
          </cell>
        </row>
        <row r="449">
          <cell r="G449">
            <v>41588.79</v>
          </cell>
          <cell r="H449">
            <v>2911.21</v>
          </cell>
        </row>
        <row r="450">
          <cell r="G450">
            <v>41588.79</v>
          </cell>
          <cell r="H450">
            <v>2911.21</v>
          </cell>
        </row>
        <row r="451">
          <cell r="G451">
            <v>41588.79</v>
          </cell>
          <cell r="H451">
            <v>2911.21</v>
          </cell>
        </row>
        <row r="452">
          <cell r="G452">
            <v>39719.629999999997</v>
          </cell>
          <cell r="H452">
            <v>2780.37</v>
          </cell>
        </row>
        <row r="453">
          <cell r="G453">
            <v>36915.89</v>
          </cell>
          <cell r="H453">
            <v>2584.11</v>
          </cell>
        </row>
        <row r="454">
          <cell r="G454">
            <v>41588.79</v>
          </cell>
          <cell r="H454">
            <v>2911.21</v>
          </cell>
        </row>
        <row r="455">
          <cell r="G455">
            <v>36915.89</v>
          </cell>
          <cell r="H455">
            <v>2584.11</v>
          </cell>
        </row>
        <row r="456">
          <cell r="G456">
            <v>39719.629999999997</v>
          </cell>
          <cell r="H456">
            <v>2780.37</v>
          </cell>
        </row>
        <row r="457">
          <cell r="G457">
            <v>39719.629999999997</v>
          </cell>
          <cell r="H457">
            <v>2780.37</v>
          </cell>
        </row>
        <row r="458">
          <cell r="G458">
            <v>41588.79</v>
          </cell>
          <cell r="H458">
            <v>2911.21</v>
          </cell>
        </row>
        <row r="459">
          <cell r="G459">
            <v>39719.629999999997</v>
          </cell>
          <cell r="H459">
            <v>2780.37</v>
          </cell>
        </row>
        <row r="460">
          <cell r="G460">
            <v>36915.89</v>
          </cell>
          <cell r="H460">
            <v>2584.11</v>
          </cell>
        </row>
        <row r="461">
          <cell r="G461">
            <v>36915.89</v>
          </cell>
          <cell r="H461">
            <v>2584.11</v>
          </cell>
        </row>
        <row r="462">
          <cell r="G462">
            <v>45327.1</v>
          </cell>
          <cell r="H462">
            <v>3172.9</v>
          </cell>
        </row>
        <row r="463">
          <cell r="G463">
            <v>41588.79</v>
          </cell>
          <cell r="H463">
            <v>2911.21</v>
          </cell>
        </row>
        <row r="464">
          <cell r="G464">
            <v>44018.69</v>
          </cell>
          <cell r="H464">
            <v>3081.31</v>
          </cell>
        </row>
        <row r="465">
          <cell r="G465">
            <v>36915.89</v>
          </cell>
          <cell r="H465">
            <v>2584.11</v>
          </cell>
        </row>
        <row r="466">
          <cell r="G466">
            <v>36915.89</v>
          </cell>
          <cell r="H466">
            <v>2584.11</v>
          </cell>
        </row>
        <row r="467">
          <cell r="G467">
            <v>50000</v>
          </cell>
          <cell r="H467">
            <v>3500</v>
          </cell>
        </row>
        <row r="468">
          <cell r="G468">
            <v>36915.89</v>
          </cell>
          <cell r="H468">
            <v>2584.11</v>
          </cell>
        </row>
        <row r="469">
          <cell r="G469">
            <v>41588.79</v>
          </cell>
          <cell r="H469">
            <v>2911.21</v>
          </cell>
        </row>
        <row r="470">
          <cell r="G470">
            <v>34112.15</v>
          </cell>
          <cell r="H470">
            <v>2387.85</v>
          </cell>
        </row>
        <row r="471">
          <cell r="G471">
            <v>41588.79</v>
          </cell>
          <cell r="H471">
            <v>2911.21</v>
          </cell>
        </row>
        <row r="472">
          <cell r="G472">
            <v>47663.55</v>
          </cell>
          <cell r="H472">
            <v>3336.45</v>
          </cell>
        </row>
        <row r="473">
          <cell r="G473">
            <v>36915.89</v>
          </cell>
          <cell r="H473">
            <v>2584.11</v>
          </cell>
        </row>
        <row r="474">
          <cell r="G474">
            <v>36915.89</v>
          </cell>
          <cell r="H474">
            <v>2584.11</v>
          </cell>
        </row>
        <row r="475">
          <cell r="G475">
            <v>36915.89</v>
          </cell>
          <cell r="H475">
            <v>2584.11</v>
          </cell>
        </row>
        <row r="476">
          <cell r="G476">
            <v>36915.89</v>
          </cell>
          <cell r="H476">
            <v>2584.11</v>
          </cell>
        </row>
        <row r="477">
          <cell r="G477">
            <v>41588.79</v>
          </cell>
          <cell r="H477">
            <v>2911.21</v>
          </cell>
        </row>
        <row r="478">
          <cell r="G478">
            <v>36915.89</v>
          </cell>
          <cell r="H478">
            <v>2584.11</v>
          </cell>
        </row>
        <row r="479">
          <cell r="G479">
            <v>36915.89</v>
          </cell>
          <cell r="H479">
            <v>2584.11</v>
          </cell>
        </row>
        <row r="480">
          <cell r="G480">
            <v>36915.89</v>
          </cell>
          <cell r="H480">
            <v>2584.11</v>
          </cell>
        </row>
        <row r="481">
          <cell r="G481">
            <v>36915.89</v>
          </cell>
          <cell r="H481">
            <v>2584.11</v>
          </cell>
        </row>
        <row r="482">
          <cell r="G482">
            <v>39719.629999999997</v>
          </cell>
          <cell r="H482">
            <v>2780.37</v>
          </cell>
        </row>
        <row r="483">
          <cell r="G483">
            <v>39719.629999999997</v>
          </cell>
          <cell r="H483">
            <v>2780.37</v>
          </cell>
        </row>
        <row r="484">
          <cell r="G484">
            <v>36915.89</v>
          </cell>
          <cell r="H484">
            <v>2584.11</v>
          </cell>
        </row>
        <row r="485">
          <cell r="G485">
            <v>39719.629999999997</v>
          </cell>
          <cell r="H485">
            <v>2780.37</v>
          </cell>
        </row>
        <row r="486">
          <cell r="G486">
            <v>36915.89</v>
          </cell>
          <cell r="H486">
            <v>2584.11</v>
          </cell>
        </row>
        <row r="487">
          <cell r="G487">
            <v>36915.89</v>
          </cell>
          <cell r="H487">
            <v>2584.11</v>
          </cell>
        </row>
        <row r="488">
          <cell r="G488">
            <v>44018.69</v>
          </cell>
          <cell r="H488">
            <v>3081.31</v>
          </cell>
        </row>
        <row r="489">
          <cell r="G489">
            <v>36915.89</v>
          </cell>
          <cell r="H489">
            <v>2584.11</v>
          </cell>
        </row>
        <row r="490">
          <cell r="G490">
            <v>50000</v>
          </cell>
          <cell r="H490">
            <v>3500</v>
          </cell>
        </row>
        <row r="491">
          <cell r="G491">
            <v>41588.79</v>
          </cell>
          <cell r="H491">
            <v>2911.21</v>
          </cell>
        </row>
        <row r="492">
          <cell r="G492">
            <v>36915.89</v>
          </cell>
          <cell r="H492">
            <v>2584.11</v>
          </cell>
        </row>
        <row r="493">
          <cell r="G493">
            <v>34112.15</v>
          </cell>
          <cell r="H493">
            <v>2387.85</v>
          </cell>
        </row>
        <row r="494">
          <cell r="G494">
            <v>36915.89</v>
          </cell>
          <cell r="H494">
            <v>2584.11</v>
          </cell>
        </row>
        <row r="495">
          <cell r="G495">
            <v>50000</v>
          </cell>
          <cell r="H495">
            <v>3500</v>
          </cell>
        </row>
        <row r="496">
          <cell r="G496">
            <v>36915.89</v>
          </cell>
          <cell r="H496">
            <v>2584.11</v>
          </cell>
        </row>
        <row r="497">
          <cell r="G497">
            <v>39719.629999999997</v>
          </cell>
          <cell r="H497">
            <v>2780.37</v>
          </cell>
        </row>
        <row r="498">
          <cell r="G498">
            <v>41588.79</v>
          </cell>
          <cell r="H498">
            <v>2911.21</v>
          </cell>
        </row>
        <row r="499">
          <cell r="G499">
            <v>36915.89</v>
          </cell>
          <cell r="H499">
            <v>2584.11</v>
          </cell>
        </row>
        <row r="500">
          <cell r="G500">
            <v>36915.89</v>
          </cell>
          <cell r="H500">
            <v>2584.11</v>
          </cell>
        </row>
        <row r="501">
          <cell r="G501">
            <v>36915.89</v>
          </cell>
          <cell r="H501">
            <v>2584.11</v>
          </cell>
        </row>
        <row r="502">
          <cell r="G502">
            <v>39719.629999999997</v>
          </cell>
          <cell r="H502">
            <v>2780.37</v>
          </cell>
        </row>
        <row r="503">
          <cell r="G503">
            <v>39719.629999999997</v>
          </cell>
          <cell r="H503">
            <v>2780.37</v>
          </cell>
        </row>
        <row r="504">
          <cell r="G504">
            <v>36915.89</v>
          </cell>
          <cell r="H504">
            <v>2584.11</v>
          </cell>
        </row>
        <row r="505">
          <cell r="G505">
            <v>41588.79</v>
          </cell>
          <cell r="H505">
            <v>2911.21</v>
          </cell>
        </row>
        <row r="506">
          <cell r="G506">
            <v>39719.629999999997</v>
          </cell>
          <cell r="H506">
            <v>2780.37</v>
          </cell>
        </row>
        <row r="507">
          <cell r="G507">
            <v>39719.629999999997</v>
          </cell>
          <cell r="H507">
            <v>2780.37</v>
          </cell>
        </row>
        <row r="508">
          <cell r="G508">
            <v>39719.629999999997</v>
          </cell>
          <cell r="H508">
            <v>2780.37</v>
          </cell>
        </row>
        <row r="509">
          <cell r="G509">
            <v>36915.89</v>
          </cell>
          <cell r="H509">
            <v>2584.11</v>
          </cell>
        </row>
        <row r="510">
          <cell r="G510">
            <v>39719.629999999997</v>
          </cell>
          <cell r="H510">
            <v>2780.37</v>
          </cell>
        </row>
        <row r="511">
          <cell r="G511">
            <v>36915.89</v>
          </cell>
          <cell r="H511">
            <v>2584.11</v>
          </cell>
        </row>
        <row r="512">
          <cell r="G512">
            <v>36915.89</v>
          </cell>
          <cell r="H512">
            <v>2584.11</v>
          </cell>
        </row>
        <row r="513">
          <cell r="G513">
            <v>41588.79</v>
          </cell>
          <cell r="H513">
            <v>2911.21</v>
          </cell>
        </row>
        <row r="514">
          <cell r="G514">
            <v>36915.89</v>
          </cell>
          <cell r="H514">
            <v>2584.11</v>
          </cell>
        </row>
        <row r="515">
          <cell r="G515">
            <v>47663.55</v>
          </cell>
          <cell r="H515">
            <v>3336.45</v>
          </cell>
        </row>
        <row r="516">
          <cell r="G516">
            <v>41588.79</v>
          </cell>
          <cell r="H516">
            <v>2911.21</v>
          </cell>
        </row>
        <row r="517">
          <cell r="G517">
            <v>36915.89</v>
          </cell>
          <cell r="H517">
            <v>2584.11</v>
          </cell>
        </row>
        <row r="518">
          <cell r="G518">
            <v>41588.79</v>
          </cell>
          <cell r="H518">
            <v>2911.21</v>
          </cell>
        </row>
        <row r="519">
          <cell r="G519">
            <v>39719.629999999997</v>
          </cell>
          <cell r="H519">
            <v>2780.37</v>
          </cell>
        </row>
        <row r="520">
          <cell r="G520">
            <v>49065.42</v>
          </cell>
          <cell r="H520">
            <v>3434.58</v>
          </cell>
        </row>
        <row r="521">
          <cell r="G521">
            <v>39719.629999999997</v>
          </cell>
          <cell r="H521">
            <v>2780.37</v>
          </cell>
        </row>
        <row r="522">
          <cell r="G522">
            <v>39719.629999999997</v>
          </cell>
          <cell r="H522">
            <v>2780.37</v>
          </cell>
        </row>
        <row r="523">
          <cell r="G523">
            <v>36915.89</v>
          </cell>
          <cell r="H523">
            <v>2584.11</v>
          </cell>
        </row>
        <row r="524">
          <cell r="G524">
            <v>50000</v>
          </cell>
          <cell r="H524">
            <v>3500</v>
          </cell>
        </row>
        <row r="525">
          <cell r="G525">
            <v>36915.89</v>
          </cell>
          <cell r="H525">
            <v>2584.11</v>
          </cell>
        </row>
        <row r="526">
          <cell r="G526">
            <v>36915.89</v>
          </cell>
          <cell r="H526">
            <v>2584.11</v>
          </cell>
        </row>
        <row r="527">
          <cell r="G527">
            <v>36915.89</v>
          </cell>
          <cell r="H527">
            <v>2584.11</v>
          </cell>
        </row>
        <row r="528">
          <cell r="G528">
            <v>41588.79</v>
          </cell>
          <cell r="H528">
            <v>2911.21</v>
          </cell>
        </row>
        <row r="529">
          <cell r="G529">
            <v>39719.629999999997</v>
          </cell>
          <cell r="H529">
            <v>2780.37</v>
          </cell>
        </row>
        <row r="530">
          <cell r="G530">
            <v>36915.89</v>
          </cell>
          <cell r="H530">
            <v>2584.11</v>
          </cell>
        </row>
        <row r="531">
          <cell r="G531">
            <v>41588.79</v>
          </cell>
          <cell r="H531">
            <v>2911.21</v>
          </cell>
        </row>
        <row r="532">
          <cell r="G532">
            <v>41588.79</v>
          </cell>
          <cell r="H532">
            <v>2911.21</v>
          </cell>
        </row>
        <row r="533">
          <cell r="G533">
            <v>41588.79</v>
          </cell>
          <cell r="H533">
            <v>2911.21</v>
          </cell>
        </row>
        <row r="534">
          <cell r="G534">
            <v>36915.89</v>
          </cell>
          <cell r="H534">
            <v>2584.11</v>
          </cell>
        </row>
        <row r="535">
          <cell r="G535">
            <v>34112.15</v>
          </cell>
          <cell r="H535">
            <v>2387.85</v>
          </cell>
        </row>
        <row r="536">
          <cell r="G536">
            <v>41588.79</v>
          </cell>
          <cell r="H536">
            <v>2911.21</v>
          </cell>
        </row>
        <row r="537">
          <cell r="G537">
            <v>39719.629999999997</v>
          </cell>
          <cell r="H537">
            <v>2780.37</v>
          </cell>
        </row>
        <row r="538">
          <cell r="G538">
            <v>36915.89</v>
          </cell>
          <cell r="H538">
            <v>2584.11</v>
          </cell>
        </row>
        <row r="539">
          <cell r="G539">
            <v>47663.55</v>
          </cell>
          <cell r="H539">
            <v>3336.45</v>
          </cell>
        </row>
        <row r="540">
          <cell r="G540">
            <v>36074.769999999997</v>
          </cell>
          <cell r="H540">
            <v>2525.23</v>
          </cell>
        </row>
        <row r="541">
          <cell r="G541">
            <v>39719.629999999997</v>
          </cell>
          <cell r="H541">
            <v>2780.37</v>
          </cell>
        </row>
        <row r="542">
          <cell r="G542">
            <v>41588.79</v>
          </cell>
          <cell r="H542">
            <v>2911.21</v>
          </cell>
        </row>
        <row r="543">
          <cell r="G543">
            <v>36915.89</v>
          </cell>
          <cell r="H543">
            <v>2584.11</v>
          </cell>
        </row>
        <row r="544">
          <cell r="G544">
            <v>39719.629999999997</v>
          </cell>
          <cell r="H544">
            <v>2780.37</v>
          </cell>
        </row>
        <row r="545">
          <cell r="G545">
            <v>39719.629999999997</v>
          </cell>
          <cell r="H545">
            <v>2780.37</v>
          </cell>
        </row>
        <row r="546">
          <cell r="G546">
            <v>36915.89</v>
          </cell>
          <cell r="H546">
            <v>2584.11</v>
          </cell>
        </row>
        <row r="547">
          <cell r="G547">
            <v>48130.84</v>
          </cell>
          <cell r="H547">
            <v>3369.16</v>
          </cell>
        </row>
        <row r="548">
          <cell r="G548">
            <v>36915.89</v>
          </cell>
          <cell r="H548">
            <v>2584.11</v>
          </cell>
        </row>
        <row r="549">
          <cell r="G549">
            <v>41588.79</v>
          </cell>
          <cell r="H549">
            <v>2911.21</v>
          </cell>
        </row>
        <row r="550">
          <cell r="G550">
            <v>36915.89</v>
          </cell>
          <cell r="H550">
            <v>2584.11</v>
          </cell>
        </row>
        <row r="551">
          <cell r="G551">
            <v>41588.79</v>
          </cell>
          <cell r="H551">
            <v>2911.21</v>
          </cell>
        </row>
        <row r="552">
          <cell r="G552">
            <v>39719.629999999997</v>
          </cell>
          <cell r="H552">
            <v>2780.37</v>
          </cell>
        </row>
        <row r="553">
          <cell r="G553">
            <v>41588.79</v>
          </cell>
          <cell r="H553">
            <v>2911.21</v>
          </cell>
        </row>
        <row r="554">
          <cell r="G554">
            <v>48130.84</v>
          </cell>
          <cell r="H554">
            <v>3369.16</v>
          </cell>
        </row>
        <row r="555">
          <cell r="G555">
            <v>36915.89</v>
          </cell>
          <cell r="H555">
            <v>2584.11</v>
          </cell>
        </row>
        <row r="556">
          <cell r="G556">
            <v>41588.79</v>
          </cell>
          <cell r="H556">
            <v>2911.21</v>
          </cell>
        </row>
        <row r="557">
          <cell r="G557">
            <v>36915.89</v>
          </cell>
          <cell r="H557">
            <v>2584.11</v>
          </cell>
        </row>
        <row r="558">
          <cell r="G558">
            <v>41588.79</v>
          </cell>
          <cell r="H558">
            <v>2911.21</v>
          </cell>
        </row>
        <row r="559">
          <cell r="G559">
            <v>39719.629999999997</v>
          </cell>
          <cell r="H559">
            <v>2780.37</v>
          </cell>
        </row>
        <row r="560">
          <cell r="G560">
            <v>36915.89</v>
          </cell>
          <cell r="H560">
            <v>2584.11</v>
          </cell>
        </row>
        <row r="561">
          <cell r="G561">
            <v>36915.89</v>
          </cell>
          <cell r="H561">
            <v>2584.11</v>
          </cell>
        </row>
        <row r="562">
          <cell r="G562">
            <v>36915.89</v>
          </cell>
          <cell r="H562">
            <v>2584.11</v>
          </cell>
        </row>
        <row r="563">
          <cell r="G563">
            <v>41588.79</v>
          </cell>
          <cell r="H563">
            <v>2911.21</v>
          </cell>
        </row>
        <row r="564">
          <cell r="G564">
            <v>36915.89</v>
          </cell>
          <cell r="H564">
            <v>2584.11</v>
          </cell>
        </row>
        <row r="565">
          <cell r="G565">
            <v>36915.89</v>
          </cell>
          <cell r="H565">
            <v>2584.11</v>
          </cell>
        </row>
        <row r="566">
          <cell r="G566">
            <v>36915.89</v>
          </cell>
          <cell r="H566">
            <v>2584.11</v>
          </cell>
        </row>
        <row r="567">
          <cell r="G567">
            <v>39719.629999999997</v>
          </cell>
          <cell r="H567">
            <v>2780.37</v>
          </cell>
        </row>
        <row r="568">
          <cell r="G568">
            <v>41588.79</v>
          </cell>
          <cell r="H568">
            <v>2911.21</v>
          </cell>
        </row>
        <row r="569">
          <cell r="G569">
            <v>36915.89</v>
          </cell>
          <cell r="H569">
            <v>2584.11</v>
          </cell>
        </row>
        <row r="570">
          <cell r="G570">
            <v>36915.89</v>
          </cell>
          <cell r="H570">
            <v>2584.11</v>
          </cell>
        </row>
        <row r="571">
          <cell r="G571">
            <v>36915.89</v>
          </cell>
          <cell r="H571">
            <v>2584.11</v>
          </cell>
        </row>
        <row r="572">
          <cell r="G572">
            <v>39719.629999999997</v>
          </cell>
          <cell r="H572">
            <v>2780.37</v>
          </cell>
        </row>
        <row r="573">
          <cell r="G573">
            <v>36915.89</v>
          </cell>
          <cell r="H573">
            <v>2584.11</v>
          </cell>
        </row>
        <row r="574">
          <cell r="G574">
            <v>39719.629999999997</v>
          </cell>
          <cell r="H574">
            <v>2780.37</v>
          </cell>
        </row>
        <row r="575">
          <cell r="G575">
            <v>41588.79</v>
          </cell>
          <cell r="H575">
            <v>2911.21</v>
          </cell>
        </row>
        <row r="576">
          <cell r="G576">
            <v>45327.1</v>
          </cell>
          <cell r="H576">
            <v>3172.9</v>
          </cell>
        </row>
        <row r="577">
          <cell r="G577">
            <v>82710.28</v>
          </cell>
          <cell r="H577">
            <v>5789.72</v>
          </cell>
        </row>
        <row r="578">
          <cell r="G578">
            <v>39719.629999999997</v>
          </cell>
          <cell r="H578">
            <v>2780.37</v>
          </cell>
        </row>
        <row r="579">
          <cell r="G579">
            <v>36915.89</v>
          </cell>
          <cell r="H579">
            <v>2584.11</v>
          </cell>
        </row>
        <row r="580">
          <cell r="G580">
            <v>41588.79</v>
          </cell>
          <cell r="H580">
            <v>2911.21</v>
          </cell>
        </row>
        <row r="581">
          <cell r="G581">
            <v>41588.79</v>
          </cell>
          <cell r="H581">
            <v>2911.21</v>
          </cell>
        </row>
        <row r="582">
          <cell r="G582">
            <v>39719.629999999997</v>
          </cell>
          <cell r="H582">
            <v>2780.37</v>
          </cell>
        </row>
        <row r="583">
          <cell r="G583">
            <v>39719.629999999997</v>
          </cell>
          <cell r="H583">
            <v>2780.37</v>
          </cell>
        </row>
        <row r="584">
          <cell r="G584">
            <v>41588.79</v>
          </cell>
          <cell r="H584">
            <v>2911.21</v>
          </cell>
        </row>
        <row r="585">
          <cell r="G585">
            <v>36915.89</v>
          </cell>
          <cell r="H585">
            <v>2584.11</v>
          </cell>
        </row>
        <row r="586">
          <cell r="G586">
            <v>36915.89</v>
          </cell>
          <cell r="H586">
            <v>2584.11</v>
          </cell>
        </row>
        <row r="587">
          <cell r="G587">
            <v>36915.89</v>
          </cell>
          <cell r="H587">
            <v>2584.11</v>
          </cell>
        </row>
        <row r="588">
          <cell r="G588">
            <v>41588.79</v>
          </cell>
          <cell r="H588">
            <v>2911.21</v>
          </cell>
        </row>
        <row r="589">
          <cell r="G589">
            <v>39719.629999999997</v>
          </cell>
          <cell r="H589">
            <v>2780.37</v>
          </cell>
        </row>
        <row r="590">
          <cell r="G590">
            <v>41588.79</v>
          </cell>
          <cell r="H590">
            <v>2911.21</v>
          </cell>
        </row>
        <row r="591">
          <cell r="G591">
            <v>39719.629999999997</v>
          </cell>
          <cell r="H591">
            <v>2780.37</v>
          </cell>
        </row>
        <row r="592">
          <cell r="G592">
            <v>36915.89</v>
          </cell>
          <cell r="H592">
            <v>2584.11</v>
          </cell>
        </row>
        <row r="593">
          <cell r="G593">
            <v>41588.79</v>
          </cell>
          <cell r="H593">
            <v>2911.21</v>
          </cell>
        </row>
        <row r="594">
          <cell r="G594">
            <v>41588.79</v>
          </cell>
          <cell r="H594">
            <v>2911.21</v>
          </cell>
        </row>
        <row r="595">
          <cell r="G595">
            <v>39719.629999999997</v>
          </cell>
          <cell r="H595">
            <v>2780.37</v>
          </cell>
        </row>
        <row r="596">
          <cell r="G596">
            <v>41588.79</v>
          </cell>
          <cell r="H596">
            <v>2911.21</v>
          </cell>
        </row>
        <row r="597">
          <cell r="G597">
            <v>47663.55</v>
          </cell>
          <cell r="H597">
            <v>3336.45</v>
          </cell>
        </row>
        <row r="598">
          <cell r="G598">
            <v>39719.629999999997</v>
          </cell>
          <cell r="H598">
            <v>2780.37</v>
          </cell>
        </row>
        <row r="599">
          <cell r="G599">
            <v>36915.89</v>
          </cell>
          <cell r="H599">
            <v>2584.11</v>
          </cell>
        </row>
        <row r="600">
          <cell r="G600">
            <v>39719.629999999997</v>
          </cell>
          <cell r="H600">
            <v>2780.37</v>
          </cell>
        </row>
        <row r="601">
          <cell r="G601">
            <v>45327.1</v>
          </cell>
          <cell r="H601">
            <v>3172.9</v>
          </cell>
        </row>
        <row r="602">
          <cell r="G602">
            <v>51121.5</v>
          </cell>
          <cell r="H602">
            <v>3578.5</v>
          </cell>
        </row>
        <row r="603">
          <cell r="G603">
            <v>41588.79</v>
          </cell>
          <cell r="H603">
            <v>2911.21</v>
          </cell>
        </row>
        <row r="604">
          <cell r="G604">
            <v>39719.629999999997</v>
          </cell>
          <cell r="H604">
            <v>2780.37</v>
          </cell>
        </row>
        <row r="605">
          <cell r="G605">
            <v>36915.89</v>
          </cell>
          <cell r="H605">
            <v>2584.11</v>
          </cell>
        </row>
        <row r="606">
          <cell r="G606">
            <v>39719.629999999997</v>
          </cell>
          <cell r="H606">
            <v>2780.37</v>
          </cell>
        </row>
        <row r="607">
          <cell r="G607">
            <v>45327.1</v>
          </cell>
          <cell r="H607">
            <v>3172.9</v>
          </cell>
        </row>
        <row r="608">
          <cell r="G608">
            <v>39719.629999999997</v>
          </cell>
          <cell r="H608">
            <v>2780.37</v>
          </cell>
        </row>
        <row r="609">
          <cell r="G609">
            <v>39719.629999999997</v>
          </cell>
          <cell r="H609">
            <v>2780.37</v>
          </cell>
        </row>
        <row r="610">
          <cell r="G610">
            <v>50000</v>
          </cell>
          <cell r="H610">
            <v>3500</v>
          </cell>
        </row>
        <row r="611">
          <cell r="G611">
            <v>36915.89</v>
          </cell>
          <cell r="H611">
            <v>2584.11</v>
          </cell>
        </row>
        <row r="612">
          <cell r="G612">
            <v>36915.89</v>
          </cell>
          <cell r="H612">
            <v>2584.11</v>
          </cell>
        </row>
        <row r="613">
          <cell r="G613">
            <v>39719.629999999997</v>
          </cell>
          <cell r="H613">
            <v>2780.37</v>
          </cell>
        </row>
        <row r="614">
          <cell r="G614">
            <v>41588.79</v>
          </cell>
          <cell r="H614">
            <v>2911.21</v>
          </cell>
        </row>
        <row r="615">
          <cell r="G615">
            <v>36915.89</v>
          </cell>
          <cell r="H615">
            <v>2584.11</v>
          </cell>
        </row>
        <row r="616">
          <cell r="G616">
            <v>41588.79</v>
          </cell>
          <cell r="H616">
            <v>2911.21</v>
          </cell>
        </row>
        <row r="617">
          <cell r="G617">
            <v>39719.629999999997</v>
          </cell>
          <cell r="H617">
            <v>2780.37</v>
          </cell>
        </row>
        <row r="618">
          <cell r="G618">
            <v>41588.79</v>
          </cell>
          <cell r="H618">
            <v>2911.21</v>
          </cell>
        </row>
        <row r="619">
          <cell r="G619">
            <v>36915.89</v>
          </cell>
          <cell r="H619">
            <v>2584.11</v>
          </cell>
        </row>
        <row r="620">
          <cell r="G620">
            <v>41588.79</v>
          </cell>
          <cell r="H620">
            <v>2911.21</v>
          </cell>
        </row>
        <row r="621">
          <cell r="G621">
            <v>36915.89</v>
          </cell>
          <cell r="H621">
            <v>2584.11</v>
          </cell>
        </row>
        <row r="622">
          <cell r="G622">
            <v>39719.629999999997</v>
          </cell>
          <cell r="H622">
            <v>2780.37</v>
          </cell>
        </row>
        <row r="623">
          <cell r="G623">
            <v>41588.79</v>
          </cell>
          <cell r="H623">
            <v>2911.21</v>
          </cell>
        </row>
        <row r="624">
          <cell r="G624">
            <v>36915.89</v>
          </cell>
          <cell r="H624">
            <v>2584.11</v>
          </cell>
        </row>
        <row r="625">
          <cell r="G625">
            <v>39719.629999999997</v>
          </cell>
          <cell r="H625">
            <v>2780.37</v>
          </cell>
        </row>
        <row r="626">
          <cell r="G626">
            <v>36915.89</v>
          </cell>
          <cell r="H626">
            <v>2584.11</v>
          </cell>
        </row>
        <row r="627">
          <cell r="G627">
            <v>36915.89</v>
          </cell>
          <cell r="H627">
            <v>2584.11</v>
          </cell>
        </row>
        <row r="628">
          <cell r="G628">
            <v>36915.89</v>
          </cell>
          <cell r="H628">
            <v>2584.11</v>
          </cell>
        </row>
        <row r="629">
          <cell r="G629">
            <v>39719.629999999997</v>
          </cell>
          <cell r="H629">
            <v>2780.37</v>
          </cell>
        </row>
        <row r="630">
          <cell r="G630">
            <v>36915.89</v>
          </cell>
          <cell r="H630">
            <v>2584.11</v>
          </cell>
        </row>
        <row r="631">
          <cell r="G631">
            <v>41588.79</v>
          </cell>
          <cell r="H631">
            <v>2911.21</v>
          </cell>
        </row>
        <row r="632">
          <cell r="G632">
            <v>41588.79</v>
          </cell>
          <cell r="H632">
            <v>2911.21</v>
          </cell>
        </row>
        <row r="633">
          <cell r="G633">
            <v>36915.89</v>
          </cell>
          <cell r="H633">
            <v>2584.11</v>
          </cell>
        </row>
        <row r="634">
          <cell r="G634">
            <v>41588.79</v>
          </cell>
          <cell r="H634">
            <v>2911.21</v>
          </cell>
        </row>
        <row r="635">
          <cell r="G635">
            <v>41588.79</v>
          </cell>
          <cell r="H635">
            <v>2911.21</v>
          </cell>
        </row>
        <row r="636">
          <cell r="G636">
            <v>39719.629999999997</v>
          </cell>
          <cell r="H636">
            <v>2780.37</v>
          </cell>
        </row>
        <row r="637">
          <cell r="G637">
            <v>36915.89</v>
          </cell>
          <cell r="H637">
            <v>2584.11</v>
          </cell>
        </row>
        <row r="638">
          <cell r="G638">
            <v>36915.89</v>
          </cell>
          <cell r="H638">
            <v>2584.11</v>
          </cell>
        </row>
        <row r="639">
          <cell r="G639">
            <v>39719.629999999997</v>
          </cell>
          <cell r="H639">
            <v>2780.37</v>
          </cell>
        </row>
        <row r="640">
          <cell r="G640">
            <v>36915.89</v>
          </cell>
          <cell r="H640">
            <v>2584.11</v>
          </cell>
        </row>
        <row r="641">
          <cell r="G641">
            <v>39719.629999999997</v>
          </cell>
          <cell r="H641">
            <v>2780.37</v>
          </cell>
        </row>
        <row r="642">
          <cell r="G642">
            <v>34112.15</v>
          </cell>
          <cell r="H642">
            <v>2387.85</v>
          </cell>
        </row>
        <row r="643">
          <cell r="G643">
            <v>59345.79</v>
          </cell>
          <cell r="H643">
            <v>4154.21</v>
          </cell>
        </row>
        <row r="644">
          <cell r="G644">
            <v>41588.79</v>
          </cell>
          <cell r="H644">
            <v>2911.21</v>
          </cell>
        </row>
        <row r="645">
          <cell r="G645">
            <v>41588.79</v>
          </cell>
          <cell r="H645">
            <v>2911.21</v>
          </cell>
        </row>
        <row r="646">
          <cell r="G646">
            <v>39719.629999999997</v>
          </cell>
          <cell r="H646">
            <v>2780.37</v>
          </cell>
        </row>
        <row r="647">
          <cell r="G647">
            <v>41588.79</v>
          </cell>
          <cell r="H647">
            <v>2911.21</v>
          </cell>
        </row>
        <row r="648">
          <cell r="G648">
            <v>39719.629999999997</v>
          </cell>
          <cell r="H648">
            <v>2780.37</v>
          </cell>
        </row>
        <row r="649">
          <cell r="G649">
            <v>39719.629999999997</v>
          </cell>
          <cell r="H649">
            <v>2780.37</v>
          </cell>
        </row>
        <row r="650">
          <cell r="G650">
            <v>36915.89</v>
          </cell>
          <cell r="H650">
            <v>2584.11</v>
          </cell>
        </row>
        <row r="651">
          <cell r="G651">
            <v>36915.89</v>
          </cell>
          <cell r="H651">
            <v>2584.11</v>
          </cell>
        </row>
        <row r="652">
          <cell r="G652">
            <v>39719.629999999997</v>
          </cell>
          <cell r="H652">
            <v>2780.37</v>
          </cell>
        </row>
        <row r="653">
          <cell r="G653">
            <v>41588.79</v>
          </cell>
          <cell r="H653">
            <v>2911.21</v>
          </cell>
        </row>
        <row r="654">
          <cell r="G654">
            <v>39719.629999999997</v>
          </cell>
          <cell r="H654">
            <v>2780.37</v>
          </cell>
        </row>
        <row r="655">
          <cell r="G655">
            <v>41588.79</v>
          </cell>
          <cell r="H655">
            <v>2911.21</v>
          </cell>
        </row>
        <row r="656">
          <cell r="G656">
            <v>36915.89</v>
          </cell>
          <cell r="H656">
            <v>2584.11</v>
          </cell>
        </row>
        <row r="657">
          <cell r="G657">
            <v>39719.629999999997</v>
          </cell>
          <cell r="H657">
            <v>2780.37</v>
          </cell>
        </row>
        <row r="658">
          <cell r="G658">
            <v>71495.33</v>
          </cell>
          <cell r="H658">
            <v>5004.67</v>
          </cell>
        </row>
        <row r="659">
          <cell r="G659">
            <v>36915.89</v>
          </cell>
          <cell r="H659">
            <v>2584.11</v>
          </cell>
        </row>
        <row r="660">
          <cell r="G660">
            <v>41588.79</v>
          </cell>
          <cell r="H660">
            <v>2911.21</v>
          </cell>
        </row>
        <row r="661">
          <cell r="G661">
            <v>36915.89</v>
          </cell>
          <cell r="H661">
            <v>2584.11</v>
          </cell>
        </row>
        <row r="662">
          <cell r="G662">
            <v>36915.89</v>
          </cell>
          <cell r="H662">
            <v>2584.11</v>
          </cell>
        </row>
        <row r="663">
          <cell r="G663">
            <v>36915.89</v>
          </cell>
          <cell r="H663">
            <v>2584.11</v>
          </cell>
        </row>
        <row r="664">
          <cell r="G664">
            <v>36915.89</v>
          </cell>
          <cell r="H664">
            <v>2584.11</v>
          </cell>
        </row>
        <row r="665">
          <cell r="G665">
            <v>41588.79</v>
          </cell>
          <cell r="H665">
            <v>2911.21</v>
          </cell>
        </row>
        <row r="666">
          <cell r="G666">
            <v>39719.629999999997</v>
          </cell>
          <cell r="H666">
            <v>2780.37</v>
          </cell>
        </row>
        <row r="667">
          <cell r="G667">
            <v>39719.629999999997</v>
          </cell>
          <cell r="H667">
            <v>2780.37</v>
          </cell>
        </row>
        <row r="668">
          <cell r="G668">
            <v>36915.89</v>
          </cell>
          <cell r="H668">
            <v>2584.11</v>
          </cell>
        </row>
        <row r="669">
          <cell r="G669">
            <v>36915.89</v>
          </cell>
          <cell r="H669">
            <v>2584.11</v>
          </cell>
        </row>
        <row r="670">
          <cell r="G670">
            <v>39719.629999999997</v>
          </cell>
          <cell r="H670">
            <v>2780.37</v>
          </cell>
        </row>
        <row r="671">
          <cell r="G671">
            <v>39719.629999999997</v>
          </cell>
          <cell r="H671">
            <v>2780.37</v>
          </cell>
        </row>
        <row r="672">
          <cell r="G672">
            <v>39719.629999999997</v>
          </cell>
          <cell r="H672">
            <v>2780.37</v>
          </cell>
        </row>
        <row r="673">
          <cell r="G673">
            <v>39719.629999999997</v>
          </cell>
          <cell r="H673">
            <v>2780.37</v>
          </cell>
        </row>
        <row r="674">
          <cell r="G674">
            <v>47663.55</v>
          </cell>
          <cell r="H674">
            <v>3336.45</v>
          </cell>
        </row>
        <row r="675">
          <cell r="G675">
            <v>41588.79</v>
          </cell>
          <cell r="H675">
            <v>2911.21</v>
          </cell>
        </row>
        <row r="676">
          <cell r="G676">
            <v>39719.629999999997</v>
          </cell>
          <cell r="H676">
            <v>2780.37</v>
          </cell>
        </row>
        <row r="677">
          <cell r="G677">
            <v>39719.629999999997</v>
          </cell>
          <cell r="H677">
            <v>2780.37</v>
          </cell>
        </row>
        <row r="678">
          <cell r="G678">
            <v>36915.89</v>
          </cell>
          <cell r="H678">
            <v>2584.11</v>
          </cell>
        </row>
        <row r="679">
          <cell r="G679">
            <v>41588.79</v>
          </cell>
          <cell r="H679">
            <v>2911.21</v>
          </cell>
        </row>
        <row r="680">
          <cell r="G680">
            <v>36915.89</v>
          </cell>
          <cell r="H680">
            <v>2584.11</v>
          </cell>
        </row>
        <row r="681">
          <cell r="G681">
            <v>51121.5</v>
          </cell>
          <cell r="H681">
            <v>3578.5</v>
          </cell>
        </row>
        <row r="682">
          <cell r="G682">
            <v>36915.89</v>
          </cell>
          <cell r="H682">
            <v>2584.11</v>
          </cell>
        </row>
        <row r="683">
          <cell r="G683">
            <v>41588.79</v>
          </cell>
          <cell r="H683">
            <v>2911.21</v>
          </cell>
        </row>
        <row r="684">
          <cell r="G684">
            <v>36915.89</v>
          </cell>
          <cell r="H684">
            <v>2584.11</v>
          </cell>
        </row>
        <row r="685">
          <cell r="G685">
            <v>36915.89</v>
          </cell>
          <cell r="H685">
            <v>2584.11</v>
          </cell>
        </row>
        <row r="686">
          <cell r="G686">
            <v>39719.629999999997</v>
          </cell>
          <cell r="H686">
            <v>2780.37</v>
          </cell>
        </row>
        <row r="687">
          <cell r="G687">
            <v>41588.79</v>
          </cell>
          <cell r="H687">
            <v>2911.21</v>
          </cell>
        </row>
        <row r="688">
          <cell r="G688">
            <v>41588.79</v>
          </cell>
          <cell r="H688">
            <v>2911.21</v>
          </cell>
        </row>
        <row r="689">
          <cell r="G689">
            <v>41588.79</v>
          </cell>
          <cell r="H689">
            <v>2911.21</v>
          </cell>
        </row>
        <row r="690">
          <cell r="G690">
            <v>36915.89</v>
          </cell>
          <cell r="H690">
            <v>2584.11</v>
          </cell>
        </row>
        <row r="691">
          <cell r="G691">
            <v>36915.89</v>
          </cell>
          <cell r="H691">
            <v>2584.11</v>
          </cell>
        </row>
        <row r="692">
          <cell r="G692">
            <v>41588.79</v>
          </cell>
          <cell r="H692">
            <v>2911.21</v>
          </cell>
        </row>
        <row r="693">
          <cell r="G693">
            <v>41588.79</v>
          </cell>
          <cell r="H693">
            <v>2911.21</v>
          </cell>
        </row>
        <row r="694">
          <cell r="G694">
            <v>43457.94</v>
          </cell>
          <cell r="H694">
            <v>3042.06</v>
          </cell>
        </row>
        <row r="695">
          <cell r="G695">
            <v>36915.89</v>
          </cell>
          <cell r="H695">
            <v>2584.11</v>
          </cell>
        </row>
        <row r="696">
          <cell r="G696">
            <v>36915.89</v>
          </cell>
          <cell r="H696">
            <v>2584.11</v>
          </cell>
        </row>
        <row r="697">
          <cell r="G697">
            <v>36915.89</v>
          </cell>
          <cell r="H697">
            <v>2584.11</v>
          </cell>
        </row>
        <row r="698">
          <cell r="G698">
            <v>36915.89</v>
          </cell>
          <cell r="H698">
            <v>2584.11</v>
          </cell>
        </row>
        <row r="699">
          <cell r="G699">
            <v>36915.89</v>
          </cell>
          <cell r="H699">
            <v>2584.11</v>
          </cell>
        </row>
        <row r="700">
          <cell r="G700">
            <v>36915.89</v>
          </cell>
          <cell r="H700">
            <v>2584.11</v>
          </cell>
        </row>
        <row r="701">
          <cell r="G701">
            <v>39719.629999999997</v>
          </cell>
          <cell r="H701">
            <v>2780.37</v>
          </cell>
        </row>
        <row r="702">
          <cell r="G702">
            <v>36915.89</v>
          </cell>
          <cell r="H702">
            <v>2584.11</v>
          </cell>
        </row>
        <row r="703">
          <cell r="G703">
            <v>39719.629999999997</v>
          </cell>
          <cell r="H703">
            <v>2780.37</v>
          </cell>
        </row>
        <row r="704">
          <cell r="G704">
            <v>36915.89</v>
          </cell>
          <cell r="H704">
            <v>2584.11</v>
          </cell>
        </row>
        <row r="705">
          <cell r="G705">
            <v>47663.55</v>
          </cell>
          <cell r="H705">
            <v>3336.45</v>
          </cell>
        </row>
        <row r="706">
          <cell r="G706">
            <v>36915.89</v>
          </cell>
          <cell r="H706">
            <v>2584.11</v>
          </cell>
        </row>
        <row r="707">
          <cell r="G707">
            <v>41588.79</v>
          </cell>
          <cell r="H707">
            <v>2911.21</v>
          </cell>
        </row>
        <row r="708">
          <cell r="G708">
            <v>36915.89</v>
          </cell>
          <cell r="H708">
            <v>2584.11</v>
          </cell>
        </row>
        <row r="709">
          <cell r="G709">
            <v>36915.89</v>
          </cell>
          <cell r="H709">
            <v>2584.11</v>
          </cell>
        </row>
        <row r="710">
          <cell r="G710">
            <v>36915.89</v>
          </cell>
          <cell r="H710">
            <v>2584.11</v>
          </cell>
        </row>
        <row r="711">
          <cell r="G711">
            <v>36915.89</v>
          </cell>
          <cell r="H711">
            <v>2584.11</v>
          </cell>
        </row>
        <row r="712">
          <cell r="G712">
            <v>39719.629999999997</v>
          </cell>
          <cell r="H712">
            <v>2780.37</v>
          </cell>
        </row>
        <row r="713">
          <cell r="G713">
            <v>36915.89</v>
          </cell>
          <cell r="H713">
            <v>2584.11</v>
          </cell>
        </row>
        <row r="714">
          <cell r="G714">
            <v>36915.89</v>
          </cell>
          <cell r="H714">
            <v>2584.11</v>
          </cell>
        </row>
        <row r="715">
          <cell r="G715">
            <v>36915.89</v>
          </cell>
          <cell r="H715">
            <v>2584.11</v>
          </cell>
        </row>
        <row r="716">
          <cell r="G716">
            <v>39719.629999999997</v>
          </cell>
          <cell r="H716">
            <v>2780.37</v>
          </cell>
        </row>
        <row r="717">
          <cell r="G717">
            <v>41588.79</v>
          </cell>
          <cell r="H717">
            <v>2911.21</v>
          </cell>
        </row>
        <row r="718">
          <cell r="G718">
            <v>44018.69</v>
          </cell>
          <cell r="H718">
            <v>3081.31</v>
          </cell>
        </row>
        <row r="719">
          <cell r="G719">
            <v>41588.79</v>
          </cell>
          <cell r="H719">
            <v>2911.21</v>
          </cell>
        </row>
        <row r="720">
          <cell r="G720">
            <v>36915.89</v>
          </cell>
          <cell r="H720">
            <v>2584.11</v>
          </cell>
        </row>
        <row r="721">
          <cell r="G721">
            <v>36915.89</v>
          </cell>
          <cell r="H721">
            <v>2584.11</v>
          </cell>
        </row>
        <row r="722">
          <cell r="G722">
            <v>41588.79</v>
          </cell>
          <cell r="H722">
            <v>2911.21</v>
          </cell>
        </row>
        <row r="723">
          <cell r="G723">
            <v>41588.79</v>
          </cell>
          <cell r="H723">
            <v>2911.21</v>
          </cell>
        </row>
        <row r="724">
          <cell r="G724">
            <v>41588.79</v>
          </cell>
          <cell r="H724">
            <v>2911.21</v>
          </cell>
        </row>
        <row r="725">
          <cell r="G725">
            <v>36915.89</v>
          </cell>
          <cell r="H725">
            <v>2584.11</v>
          </cell>
        </row>
        <row r="726">
          <cell r="G726">
            <v>39719.629999999997</v>
          </cell>
          <cell r="H726">
            <v>2780.37</v>
          </cell>
        </row>
        <row r="727">
          <cell r="G727">
            <v>36915.89</v>
          </cell>
          <cell r="H727">
            <v>2584.11</v>
          </cell>
        </row>
        <row r="728">
          <cell r="G728">
            <v>36915.89</v>
          </cell>
          <cell r="H728">
            <v>2584.11</v>
          </cell>
        </row>
        <row r="729">
          <cell r="G729">
            <v>51121.5</v>
          </cell>
          <cell r="H729">
            <v>3578.5</v>
          </cell>
        </row>
        <row r="730">
          <cell r="G730">
            <v>45327.1</v>
          </cell>
          <cell r="H730">
            <v>3172.9</v>
          </cell>
        </row>
        <row r="731">
          <cell r="G731">
            <v>41588.79</v>
          </cell>
          <cell r="H731">
            <v>2911.21</v>
          </cell>
        </row>
        <row r="732">
          <cell r="G732">
            <v>41588.79</v>
          </cell>
          <cell r="H732">
            <v>2911.21</v>
          </cell>
        </row>
        <row r="733">
          <cell r="G733">
            <v>41588.79</v>
          </cell>
          <cell r="H733">
            <v>2911.21</v>
          </cell>
        </row>
        <row r="734">
          <cell r="G734">
            <v>41588.79</v>
          </cell>
          <cell r="H734">
            <v>2911.21</v>
          </cell>
        </row>
        <row r="735">
          <cell r="G735">
            <v>39719.629999999997</v>
          </cell>
          <cell r="H735">
            <v>2780.37</v>
          </cell>
        </row>
        <row r="736">
          <cell r="G736">
            <v>39719.629999999997</v>
          </cell>
          <cell r="H736">
            <v>2780.37</v>
          </cell>
        </row>
        <row r="737">
          <cell r="G737">
            <v>81775.7</v>
          </cell>
          <cell r="H737">
            <v>5724.3</v>
          </cell>
        </row>
        <row r="738">
          <cell r="G738">
            <v>39719.629999999997</v>
          </cell>
          <cell r="H738">
            <v>2780.37</v>
          </cell>
        </row>
        <row r="739">
          <cell r="G739">
            <v>39719.629999999997</v>
          </cell>
          <cell r="H739">
            <v>2780.37</v>
          </cell>
        </row>
        <row r="740">
          <cell r="G740">
            <v>36915.89</v>
          </cell>
          <cell r="H740">
            <v>2584.11</v>
          </cell>
        </row>
        <row r="741">
          <cell r="G741">
            <v>39719.629999999997</v>
          </cell>
          <cell r="H741">
            <v>2780.37</v>
          </cell>
        </row>
        <row r="742">
          <cell r="G742">
            <v>39719.629999999997</v>
          </cell>
          <cell r="H742">
            <v>2780.37</v>
          </cell>
        </row>
        <row r="743">
          <cell r="G743">
            <v>36915.89</v>
          </cell>
          <cell r="H743">
            <v>2584.11</v>
          </cell>
        </row>
        <row r="744">
          <cell r="G744">
            <v>39719.629999999997</v>
          </cell>
          <cell r="H744">
            <v>2780.37</v>
          </cell>
        </row>
        <row r="745">
          <cell r="G745">
            <v>39719.629999999997</v>
          </cell>
          <cell r="H745">
            <v>2780.37</v>
          </cell>
        </row>
        <row r="746">
          <cell r="G746">
            <v>44018.69</v>
          </cell>
          <cell r="H746">
            <v>3081.31</v>
          </cell>
        </row>
        <row r="747">
          <cell r="G747">
            <v>39719.629999999997</v>
          </cell>
          <cell r="H747">
            <v>2780.37</v>
          </cell>
        </row>
        <row r="748">
          <cell r="G748">
            <v>41588.79</v>
          </cell>
          <cell r="H748">
            <v>2911.21</v>
          </cell>
        </row>
        <row r="749">
          <cell r="G749">
            <v>36915.89</v>
          </cell>
          <cell r="H749">
            <v>2584.11</v>
          </cell>
        </row>
        <row r="750">
          <cell r="G750">
            <v>36915.89</v>
          </cell>
          <cell r="H750">
            <v>2584.11</v>
          </cell>
        </row>
        <row r="751">
          <cell r="G751">
            <v>41588.79</v>
          </cell>
          <cell r="H751">
            <v>2911.21</v>
          </cell>
        </row>
        <row r="752">
          <cell r="G752">
            <v>41588.79</v>
          </cell>
          <cell r="H752">
            <v>2911.21</v>
          </cell>
        </row>
        <row r="753">
          <cell r="G753">
            <v>41588.79</v>
          </cell>
          <cell r="H753">
            <v>2911.21</v>
          </cell>
        </row>
        <row r="754">
          <cell r="G754">
            <v>41588.79</v>
          </cell>
          <cell r="H754">
            <v>2911.21</v>
          </cell>
        </row>
        <row r="755">
          <cell r="G755">
            <v>36915.89</v>
          </cell>
          <cell r="H755">
            <v>2584.11</v>
          </cell>
        </row>
        <row r="756">
          <cell r="G756">
            <v>39719.629999999997</v>
          </cell>
          <cell r="H756">
            <v>2780.37</v>
          </cell>
        </row>
        <row r="757">
          <cell r="G757">
            <v>36915.89</v>
          </cell>
          <cell r="H757">
            <v>2584.11</v>
          </cell>
        </row>
        <row r="758">
          <cell r="G758">
            <v>36915.89</v>
          </cell>
          <cell r="H758">
            <v>2584.11</v>
          </cell>
        </row>
        <row r="759">
          <cell r="G759">
            <v>39719.629999999997</v>
          </cell>
          <cell r="H759">
            <v>2780.37</v>
          </cell>
        </row>
        <row r="760">
          <cell r="G760">
            <v>41588.79</v>
          </cell>
          <cell r="H760">
            <v>2911.21</v>
          </cell>
        </row>
        <row r="761">
          <cell r="G761">
            <v>36915.89</v>
          </cell>
          <cell r="H761">
            <v>2584.11</v>
          </cell>
        </row>
        <row r="762">
          <cell r="G762">
            <v>36915.89</v>
          </cell>
          <cell r="H762">
            <v>2584.11</v>
          </cell>
        </row>
        <row r="763">
          <cell r="G763">
            <v>36915.89</v>
          </cell>
          <cell r="H763">
            <v>2584.11</v>
          </cell>
        </row>
        <row r="764">
          <cell r="G764">
            <v>36915.89</v>
          </cell>
          <cell r="H764">
            <v>2584.11</v>
          </cell>
        </row>
        <row r="765">
          <cell r="G765">
            <v>39719.629999999997</v>
          </cell>
          <cell r="H765">
            <v>2780.37</v>
          </cell>
        </row>
        <row r="766">
          <cell r="G766">
            <v>36915.89</v>
          </cell>
          <cell r="H766">
            <v>2584.11</v>
          </cell>
        </row>
        <row r="767">
          <cell r="G767">
            <v>36915.89</v>
          </cell>
          <cell r="H767">
            <v>2584.11</v>
          </cell>
        </row>
        <row r="768">
          <cell r="G768">
            <v>41588.79</v>
          </cell>
          <cell r="H768">
            <v>2911.21</v>
          </cell>
        </row>
        <row r="769">
          <cell r="G769">
            <v>36915.89</v>
          </cell>
          <cell r="H769">
            <v>2584.11</v>
          </cell>
        </row>
        <row r="770">
          <cell r="G770">
            <v>36915.89</v>
          </cell>
          <cell r="H770">
            <v>2584.11</v>
          </cell>
        </row>
        <row r="771">
          <cell r="G771">
            <v>36915.89</v>
          </cell>
          <cell r="H771">
            <v>2584.11</v>
          </cell>
        </row>
        <row r="772">
          <cell r="G772">
            <v>36915.89</v>
          </cell>
          <cell r="H772">
            <v>2584.11</v>
          </cell>
        </row>
        <row r="773">
          <cell r="G773">
            <v>41588.79</v>
          </cell>
          <cell r="H773">
            <v>2911.21</v>
          </cell>
        </row>
        <row r="774">
          <cell r="G774">
            <v>36915.89</v>
          </cell>
          <cell r="H774">
            <v>2584.11</v>
          </cell>
        </row>
        <row r="775">
          <cell r="G775">
            <v>39719.629999999997</v>
          </cell>
          <cell r="H775">
            <v>2780.37</v>
          </cell>
        </row>
        <row r="776">
          <cell r="G776">
            <v>41588.79</v>
          </cell>
          <cell r="H776">
            <v>2911.21</v>
          </cell>
        </row>
        <row r="777">
          <cell r="G777">
            <v>44392.52</v>
          </cell>
          <cell r="H777">
            <v>3107.48</v>
          </cell>
        </row>
        <row r="778">
          <cell r="G778">
            <v>36915.89</v>
          </cell>
          <cell r="H778">
            <v>2584.11</v>
          </cell>
        </row>
        <row r="779">
          <cell r="G779">
            <v>36915.89</v>
          </cell>
          <cell r="H779">
            <v>2584.11</v>
          </cell>
        </row>
        <row r="780">
          <cell r="G780">
            <v>41588.79</v>
          </cell>
          <cell r="H780">
            <v>2911.21</v>
          </cell>
        </row>
        <row r="781">
          <cell r="G781">
            <v>41588.79</v>
          </cell>
          <cell r="H781">
            <v>2911.21</v>
          </cell>
        </row>
        <row r="782">
          <cell r="G782">
            <v>36915.89</v>
          </cell>
          <cell r="H782">
            <v>2584.11</v>
          </cell>
        </row>
        <row r="783">
          <cell r="G783">
            <v>39719.629999999997</v>
          </cell>
          <cell r="H783">
            <v>2780.37</v>
          </cell>
        </row>
        <row r="784">
          <cell r="G784">
            <v>36915.89</v>
          </cell>
          <cell r="H784">
            <v>2584.11</v>
          </cell>
        </row>
        <row r="785">
          <cell r="G785">
            <v>41588.79</v>
          </cell>
          <cell r="H785">
            <v>2911.21</v>
          </cell>
        </row>
        <row r="786">
          <cell r="G786">
            <v>36915.89</v>
          </cell>
          <cell r="H786">
            <v>2584.11</v>
          </cell>
        </row>
        <row r="787">
          <cell r="G787">
            <v>39719.629999999997</v>
          </cell>
          <cell r="H787">
            <v>2780.37</v>
          </cell>
        </row>
        <row r="788">
          <cell r="G788">
            <v>36915.89</v>
          </cell>
          <cell r="H788">
            <v>2584.11</v>
          </cell>
        </row>
        <row r="789">
          <cell r="G789">
            <v>36915.89</v>
          </cell>
          <cell r="H789">
            <v>2584.11</v>
          </cell>
        </row>
        <row r="790">
          <cell r="G790">
            <v>36915.89</v>
          </cell>
          <cell r="H790">
            <v>2584.11</v>
          </cell>
        </row>
        <row r="791">
          <cell r="G791">
            <v>39719.629999999997</v>
          </cell>
          <cell r="H791">
            <v>2780.37</v>
          </cell>
        </row>
        <row r="792">
          <cell r="G792">
            <v>36915.89</v>
          </cell>
          <cell r="H792">
            <v>2584.11</v>
          </cell>
        </row>
        <row r="793">
          <cell r="G793">
            <v>41588.79</v>
          </cell>
          <cell r="H793">
            <v>2911.21</v>
          </cell>
        </row>
        <row r="794">
          <cell r="G794">
            <v>36915.89</v>
          </cell>
          <cell r="H794">
            <v>2584.11</v>
          </cell>
        </row>
        <row r="795">
          <cell r="G795">
            <v>39719.629999999997</v>
          </cell>
          <cell r="H795">
            <v>2780.37</v>
          </cell>
        </row>
        <row r="796">
          <cell r="G796">
            <v>39719.629999999997</v>
          </cell>
          <cell r="H796">
            <v>2780.37</v>
          </cell>
        </row>
        <row r="797">
          <cell r="G797">
            <v>36915.89</v>
          </cell>
          <cell r="H797">
            <v>2584.11</v>
          </cell>
        </row>
        <row r="798">
          <cell r="G798">
            <v>36915.89</v>
          </cell>
          <cell r="H798">
            <v>2584.11</v>
          </cell>
        </row>
        <row r="799">
          <cell r="G799">
            <v>41588.79</v>
          </cell>
          <cell r="H799">
            <v>2911.21</v>
          </cell>
        </row>
        <row r="800">
          <cell r="G800">
            <v>36915.89</v>
          </cell>
          <cell r="H800">
            <v>2584.11</v>
          </cell>
        </row>
        <row r="801">
          <cell r="G801">
            <v>41588.79</v>
          </cell>
          <cell r="H801">
            <v>2911.21</v>
          </cell>
        </row>
        <row r="802">
          <cell r="G802">
            <v>34112.15</v>
          </cell>
          <cell r="H802">
            <v>2387.85</v>
          </cell>
        </row>
        <row r="803">
          <cell r="G803">
            <v>36915.89</v>
          </cell>
          <cell r="H803">
            <v>2584.11</v>
          </cell>
        </row>
        <row r="804">
          <cell r="G804">
            <v>36915.89</v>
          </cell>
          <cell r="H804">
            <v>2584.11</v>
          </cell>
        </row>
        <row r="805">
          <cell r="G805">
            <v>39719.629999999997</v>
          </cell>
          <cell r="H805">
            <v>2780.37</v>
          </cell>
        </row>
        <row r="806">
          <cell r="G806">
            <v>81775.7</v>
          </cell>
          <cell r="H806">
            <v>5724.3</v>
          </cell>
        </row>
        <row r="807">
          <cell r="G807">
            <v>41588.79</v>
          </cell>
          <cell r="H807">
            <v>2911.21</v>
          </cell>
        </row>
        <row r="808">
          <cell r="G808">
            <v>45327.1</v>
          </cell>
          <cell r="H808">
            <v>3172.9</v>
          </cell>
        </row>
        <row r="809">
          <cell r="G809">
            <v>41588.79</v>
          </cell>
          <cell r="H809">
            <v>2911.21</v>
          </cell>
        </row>
        <row r="810">
          <cell r="G810">
            <v>39719.629999999997</v>
          </cell>
          <cell r="H810">
            <v>2780.37</v>
          </cell>
        </row>
        <row r="811">
          <cell r="G811">
            <v>36915.89</v>
          </cell>
          <cell r="H811">
            <v>2584.11</v>
          </cell>
        </row>
        <row r="812">
          <cell r="G812">
            <v>36915.89</v>
          </cell>
          <cell r="H812">
            <v>2584.11</v>
          </cell>
        </row>
        <row r="813">
          <cell r="G813">
            <v>36915.89</v>
          </cell>
          <cell r="H813">
            <v>2584.11</v>
          </cell>
        </row>
        <row r="814">
          <cell r="G814">
            <v>39719.629999999997</v>
          </cell>
          <cell r="H814">
            <v>2780.37</v>
          </cell>
        </row>
        <row r="815">
          <cell r="G815">
            <v>41588.79</v>
          </cell>
          <cell r="H815">
            <v>2911.21</v>
          </cell>
        </row>
        <row r="816">
          <cell r="G816">
            <v>36915.89</v>
          </cell>
          <cell r="H816">
            <v>2584.11</v>
          </cell>
        </row>
        <row r="817">
          <cell r="G817">
            <v>41588.79</v>
          </cell>
          <cell r="H817">
            <v>2911.21</v>
          </cell>
        </row>
        <row r="818">
          <cell r="G818">
            <v>49065.42</v>
          </cell>
          <cell r="H818">
            <v>3434.58</v>
          </cell>
        </row>
        <row r="819">
          <cell r="G819">
            <v>49065.42</v>
          </cell>
          <cell r="H819">
            <v>3434.58</v>
          </cell>
        </row>
        <row r="820">
          <cell r="G820">
            <v>39719.629999999997</v>
          </cell>
          <cell r="H820">
            <v>2780.37</v>
          </cell>
        </row>
        <row r="821">
          <cell r="G821">
            <v>36915.89</v>
          </cell>
          <cell r="H821">
            <v>2584.11</v>
          </cell>
        </row>
        <row r="822">
          <cell r="G822">
            <v>36915.89</v>
          </cell>
          <cell r="H822">
            <v>2584.11</v>
          </cell>
        </row>
        <row r="823">
          <cell r="G823">
            <v>36915.89</v>
          </cell>
          <cell r="H823">
            <v>2584.11</v>
          </cell>
        </row>
        <row r="824">
          <cell r="G824">
            <v>36915.89</v>
          </cell>
          <cell r="H824">
            <v>2584.11</v>
          </cell>
        </row>
        <row r="825">
          <cell r="G825">
            <v>39719.629999999997</v>
          </cell>
          <cell r="H825">
            <v>2780.37</v>
          </cell>
        </row>
        <row r="826">
          <cell r="G826">
            <v>39719.629999999997</v>
          </cell>
          <cell r="H826">
            <v>2780.37</v>
          </cell>
        </row>
        <row r="827">
          <cell r="G827">
            <v>36915.89</v>
          </cell>
          <cell r="H827">
            <v>2584.11</v>
          </cell>
        </row>
        <row r="828">
          <cell r="G828">
            <v>39719.629999999997</v>
          </cell>
          <cell r="H828">
            <v>2780.37</v>
          </cell>
        </row>
        <row r="829">
          <cell r="G829">
            <v>36915.89</v>
          </cell>
          <cell r="H829">
            <v>2584.11</v>
          </cell>
        </row>
        <row r="830">
          <cell r="G830">
            <v>36915.89</v>
          </cell>
          <cell r="H830">
            <v>2584.11</v>
          </cell>
        </row>
        <row r="831">
          <cell r="G831">
            <v>36915.89</v>
          </cell>
          <cell r="H831">
            <v>2584.11</v>
          </cell>
        </row>
        <row r="832">
          <cell r="G832">
            <v>39719.629999999997</v>
          </cell>
          <cell r="H832">
            <v>2780.37</v>
          </cell>
        </row>
        <row r="833">
          <cell r="G833">
            <v>39719.629999999997</v>
          </cell>
          <cell r="H833">
            <v>2780.37</v>
          </cell>
        </row>
        <row r="834">
          <cell r="G834">
            <v>36915.89</v>
          </cell>
          <cell r="H834">
            <v>2584.11</v>
          </cell>
        </row>
        <row r="835">
          <cell r="G835">
            <v>41588.79</v>
          </cell>
          <cell r="H835">
            <v>2911.21</v>
          </cell>
        </row>
        <row r="836">
          <cell r="G836">
            <v>36915.89</v>
          </cell>
          <cell r="H836">
            <v>2584.11</v>
          </cell>
        </row>
        <row r="837">
          <cell r="G837">
            <v>36915.89</v>
          </cell>
          <cell r="H837">
            <v>2584.11</v>
          </cell>
        </row>
        <row r="838">
          <cell r="G838">
            <v>36915.89</v>
          </cell>
          <cell r="H838">
            <v>2584.11</v>
          </cell>
        </row>
        <row r="839">
          <cell r="G839">
            <v>41588.79</v>
          </cell>
          <cell r="H839">
            <v>2911.21</v>
          </cell>
        </row>
        <row r="840">
          <cell r="G840">
            <v>36915.89</v>
          </cell>
          <cell r="H840">
            <v>2584.11</v>
          </cell>
        </row>
        <row r="841">
          <cell r="G841">
            <v>36915.89</v>
          </cell>
          <cell r="H841">
            <v>2584.11</v>
          </cell>
        </row>
        <row r="842">
          <cell r="G842">
            <v>41588.79</v>
          </cell>
          <cell r="H842">
            <v>2911.21</v>
          </cell>
        </row>
        <row r="843">
          <cell r="G843">
            <v>39719.629999999997</v>
          </cell>
          <cell r="H843">
            <v>2780.37</v>
          </cell>
        </row>
        <row r="844">
          <cell r="G844">
            <v>36915.89</v>
          </cell>
          <cell r="H844">
            <v>2584.11</v>
          </cell>
        </row>
        <row r="845">
          <cell r="G845">
            <v>41588.79</v>
          </cell>
          <cell r="H845">
            <v>2911.21</v>
          </cell>
        </row>
        <row r="846">
          <cell r="G846">
            <v>39719.629999999997</v>
          </cell>
          <cell r="H846">
            <v>2780.37</v>
          </cell>
        </row>
        <row r="847">
          <cell r="G847">
            <v>36915.89</v>
          </cell>
          <cell r="H847">
            <v>2584.11</v>
          </cell>
        </row>
        <row r="848">
          <cell r="G848">
            <v>39719.629999999997</v>
          </cell>
          <cell r="H848">
            <v>2780.37</v>
          </cell>
        </row>
        <row r="849">
          <cell r="G849">
            <v>39719.629999999997</v>
          </cell>
          <cell r="H849">
            <v>2780.37</v>
          </cell>
        </row>
        <row r="850">
          <cell r="G850">
            <v>41588.79</v>
          </cell>
          <cell r="H850">
            <v>2911.21</v>
          </cell>
        </row>
        <row r="851">
          <cell r="G851">
            <v>36915.89</v>
          </cell>
          <cell r="H851">
            <v>2584.11</v>
          </cell>
        </row>
        <row r="852">
          <cell r="G852">
            <v>39719.629999999997</v>
          </cell>
          <cell r="H852">
            <v>2780.37</v>
          </cell>
        </row>
        <row r="853">
          <cell r="G853">
            <v>36915.89</v>
          </cell>
          <cell r="H853">
            <v>2584.11</v>
          </cell>
        </row>
        <row r="854">
          <cell r="G854">
            <v>41588.79</v>
          </cell>
          <cell r="H854">
            <v>2911.21</v>
          </cell>
        </row>
        <row r="855">
          <cell r="G855">
            <v>36915.89</v>
          </cell>
          <cell r="H855">
            <v>2584.11</v>
          </cell>
        </row>
        <row r="856">
          <cell r="G856">
            <v>36915.89</v>
          </cell>
          <cell r="H856">
            <v>2584.11</v>
          </cell>
        </row>
        <row r="857">
          <cell r="G857">
            <v>44018.69</v>
          </cell>
          <cell r="H857">
            <v>3081.31</v>
          </cell>
        </row>
        <row r="858">
          <cell r="G858">
            <v>58411.21</v>
          </cell>
          <cell r="H858">
            <v>4088.79</v>
          </cell>
        </row>
        <row r="859">
          <cell r="G859">
            <v>50000</v>
          </cell>
          <cell r="H859">
            <v>3500</v>
          </cell>
        </row>
        <row r="860">
          <cell r="G860">
            <v>41588.79</v>
          </cell>
          <cell r="H860">
            <v>2911.21</v>
          </cell>
        </row>
        <row r="861">
          <cell r="G861">
            <v>41588.79</v>
          </cell>
          <cell r="H861">
            <v>2911.21</v>
          </cell>
        </row>
        <row r="862">
          <cell r="G862">
            <v>39719.629999999997</v>
          </cell>
          <cell r="H862">
            <v>2780.37</v>
          </cell>
        </row>
        <row r="863">
          <cell r="G863">
            <v>36915.89</v>
          </cell>
          <cell r="H863">
            <v>2584.11</v>
          </cell>
        </row>
        <row r="864">
          <cell r="G864">
            <v>39719.629999999997</v>
          </cell>
          <cell r="H864">
            <v>2780.37</v>
          </cell>
        </row>
        <row r="865">
          <cell r="G865">
            <v>39719.629999999997</v>
          </cell>
          <cell r="H865">
            <v>2780.37</v>
          </cell>
        </row>
        <row r="866">
          <cell r="G866">
            <v>41588.79</v>
          </cell>
          <cell r="H866">
            <v>2911.21</v>
          </cell>
        </row>
        <row r="867">
          <cell r="G867">
            <v>41588.79</v>
          </cell>
          <cell r="H867">
            <v>2911.21</v>
          </cell>
        </row>
        <row r="868">
          <cell r="G868">
            <v>36915.89</v>
          </cell>
          <cell r="H868">
            <v>2584.11</v>
          </cell>
        </row>
        <row r="869">
          <cell r="G869">
            <v>41588.79</v>
          </cell>
          <cell r="H869">
            <v>2911.21</v>
          </cell>
        </row>
        <row r="870">
          <cell r="G870">
            <v>36915.89</v>
          </cell>
          <cell r="H870">
            <v>2584.11</v>
          </cell>
        </row>
        <row r="871">
          <cell r="G871">
            <v>36915.89</v>
          </cell>
          <cell r="H871">
            <v>2584.11</v>
          </cell>
        </row>
        <row r="872">
          <cell r="G872">
            <v>36915.89</v>
          </cell>
          <cell r="H872">
            <v>2584.11</v>
          </cell>
        </row>
        <row r="873">
          <cell r="G873">
            <v>36915.89</v>
          </cell>
          <cell r="H873">
            <v>2584.11</v>
          </cell>
        </row>
        <row r="874">
          <cell r="G874">
            <v>39719.629999999997</v>
          </cell>
          <cell r="H874">
            <v>2780.37</v>
          </cell>
        </row>
        <row r="875">
          <cell r="G875">
            <v>36915.89</v>
          </cell>
          <cell r="H875">
            <v>2584.11</v>
          </cell>
        </row>
        <row r="876">
          <cell r="G876">
            <v>41588.79</v>
          </cell>
          <cell r="H876">
            <v>2911.21</v>
          </cell>
        </row>
        <row r="877">
          <cell r="G877">
            <v>41588.79</v>
          </cell>
          <cell r="H877">
            <v>2911.21</v>
          </cell>
        </row>
        <row r="878">
          <cell r="G878">
            <v>41588.79</v>
          </cell>
          <cell r="H878">
            <v>2911.21</v>
          </cell>
        </row>
        <row r="879">
          <cell r="G879">
            <v>36915.89</v>
          </cell>
          <cell r="H879">
            <v>2584.11</v>
          </cell>
        </row>
        <row r="880">
          <cell r="G880">
            <v>44018.69</v>
          </cell>
          <cell r="H880">
            <v>3081.31</v>
          </cell>
        </row>
        <row r="881">
          <cell r="G881">
            <v>44018.69</v>
          </cell>
          <cell r="H881">
            <v>3081.31</v>
          </cell>
        </row>
        <row r="882">
          <cell r="G882">
            <v>36915.89</v>
          </cell>
          <cell r="H882">
            <v>2584.11</v>
          </cell>
        </row>
        <row r="884">
          <cell r="G884">
            <v>32616.82</v>
          </cell>
          <cell r="H884">
            <v>2283.1799999999998</v>
          </cell>
        </row>
        <row r="885">
          <cell r="G885">
            <v>32616.82</v>
          </cell>
          <cell r="H885">
            <v>2283.1799999999998</v>
          </cell>
        </row>
        <row r="886">
          <cell r="G886">
            <v>67757.009999999995</v>
          </cell>
          <cell r="H886">
            <v>4742.99</v>
          </cell>
        </row>
        <row r="887">
          <cell r="G887">
            <v>67757.009999999995</v>
          </cell>
          <cell r="H887">
            <v>4742.99</v>
          </cell>
        </row>
        <row r="888">
          <cell r="G888">
            <v>32616.82</v>
          </cell>
          <cell r="H888">
            <v>2283.1799999999998</v>
          </cell>
        </row>
        <row r="889">
          <cell r="G889">
            <v>27850.47</v>
          </cell>
          <cell r="H889">
            <v>1949.53</v>
          </cell>
        </row>
        <row r="890">
          <cell r="G890">
            <v>51308.41</v>
          </cell>
          <cell r="H890">
            <v>3591.59</v>
          </cell>
        </row>
        <row r="891">
          <cell r="G891">
            <v>48598.13</v>
          </cell>
          <cell r="H891">
            <v>3401.87</v>
          </cell>
        </row>
        <row r="892">
          <cell r="G892">
            <v>32616.82</v>
          </cell>
          <cell r="H892">
            <v>2283.1799999999998</v>
          </cell>
        </row>
        <row r="893">
          <cell r="G893">
            <v>64485.98</v>
          </cell>
          <cell r="H893">
            <v>4514.0200000000004</v>
          </cell>
        </row>
        <row r="894">
          <cell r="G894">
            <v>27850.47</v>
          </cell>
          <cell r="H894">
            <v>1949.53</v>
          </cell>
        </row>
        <row r="895">
          <cell r="G895">
            <v>60747.66</v>
          </cell>
          <cell r="H895">
            <v>4252.34</v>
          </cell>
        </row>
        <row r="896">
          <cell r="G896">
            <v>32616.82</v>
          </cell>
          <cell r="H896">
            <v>2283.1799999999998</v>
          </cell>
        </row>
        <row r="897">
          <cell r="G897">
            <v>43831.78</v>
          </cell>
          <cell r="H897">
            <v>3068.22</v>
          </cell>
        </row>
        <row r="898">
          <cell r="G898">
            <v>64953.27</v>
          </cell>
          <cell r="H898">
            <v>4546.7299999999996</v>
          </cell>
        </row>
        <row r="899">
          <cell r="G899">
            <v>55887.85</v>
          </cell>
          <cell r="H899">
            <v>3912.15</v>
          </cell>
        </row>
        <row r="900">
          <cell r="G900">
            <v>27850.47</v>
          </cell>
          <cell r="H900">
            <v>1949.53</v>
          </cell>
        </row>
        <row r="901">
          <cell r="G901">
            <v>50000</v>
          </cell>
          <cell r="H901">
            <v>3500</v>
          </cell>
        </row>
        <row r="902">
          <cell r="G902">
            <v>59626.17</v>
          </cell>
          <cell r="H902">
            <v>4173.83</v>
          </cell>
        </row>
        <row r="903">
          <cell r="G903">
            <v>46261.68</v>
          </cell>
          <cell r="H903">
            <v>3238.32</v>
          </cell>
        </row>
        <row r="904">
          <cell r="G904">
            <v>60280.37</v>
          </cell>
          <cell r="H904">
            <v>4219.63</v>
          </cell>
        </row>
        <row r="905">
          <cell r="G905">
            <v>63084.11</v>
          </cell>
          <cell r="H905">
            <v>4415.8900000000003</v>
          </cell>
        </row>
        <row r="906">
          <cell r="G906">
            <v>60280.37</v>
          </cell>
          <cell r="H906">
            <v>4219.63</v>
          </cell>
        </row>
        <row r="907">
          <cell r="G907">
            <v>60747.66</v>
          </cell>
          <cell r="H907">
            <v>4252.34</v>
          </cell>
        </row>
        <row r="908">
          <cell r="G908">
            <v>59626.17</v>
          </cell>
          <cell r="H908">
            <v>4173.83</v>
          </cell>
        </row>
        <row r="909">
          <cell r="G909">
            <v>47196.26</v>
          </cell>
          <cell r="H909">
            <v>3303.74</v>
          </cell>
        </row>
        <row r="910">
          <cell r="G910">
            <v>63084.11</v>
          </cell>
          <cell r="H910">
            <v>4415.8900000000003</v>
          </cell>
        </row>
        <row r="911">
          <cell r="G911">
            <v>53551.4</v>
          </cell>
          <cell r="H911">
            <v>3748.6</v>
          </cell>
        </row>
        <row r="912">
          <cell r="G912">
            <v>59626.17</v>
          </cell>
          <cell r="H912">
            <v>4173.83</v>
          </cell>
        </row>
        <row r="913">
          <cell r="G913">
            <v>43831.78</v>
          </cell>
          <cell r="H913">
            <v>3068.22</v>
          </cell>
        </row>
        <row r="914">
          <cell r="G914">
            <v>114392.52</v>
          </cell>
          <cell r="H914">
            <v>8007.48</v>
          </cell>
        </row>
        <row r="915">
          <cell r="G915">
            <v>32616.82</v>
          </cell>
          <cell r="H915">
            <v>2283.1799999999998</v>
          </cell>
        </row>
        <row r="916">
          <cell r="G916">
            <v>47196.26</v>
          </cell>
          <cell r="H916">
            <v>3303.74</v>
          </cell>
        </row>
        <row r="917">
          <cell r="G917">
            <v>39719.629999999997</v>
          </cell>
          <cell r="H917">
            <v>2780.37</v>
          </cell>
        </row>
        <row r="918">
          <cell r="G918">
            <v>55887.85</v>
          </cell>
          <cell r="H918">
            <v>3912.15</v>
          </cell>
        </row>
        <row r="919">
          <cell r="G919">
            <v>27850.47</v>
          </cell>
          <cell r="H919">
            <v>1949.53</v>
          </cell>
        </row>
        <row r="920">
          <cell r="G920">
            <v>60280.37</v>
          </cell>
          <cell r="H920">
            <v>4219.63</v>
          </cell>
        </row>
        <row r="921">
          <cell r="G921">
            <v>43831.78</v>
          </cell>
          <cell r="H921">
            <v>3068.22</v>
          </cell>
        </row>
        <row r="922">
          <cell r="G922">
            <v>27850.47</v>
          </cell>
          <cell r="H922">
            <v>1949.53</v>
          </cell>
        </row>
        <row r="923">
          <cell r="G923">
            <v>59626.17</v>
          </cell>
          <cell r="H923">
            <v>4173.83</v>
          </cell>
        </row>
        <row r="924">
          <cell r="G924">
            <v>55046.73</v>
          </cell>
          <cell r="H924">
            <v>3853.27</v>
          </cell>
        </row>
        <row r="925">
          <cell r="G925">
            <v>53177.57</v>
          </cell>
          <cell r="H925">
            <v>3722.43</v>
          </cell>
        </row>
        <row r="926">
          <cell r="G926">
            <v>67757.009999999995</v>
          </cell>
          <cell r="H926">
            <v>4742.99</v>
          </cell>
        </row>
        <row r="927">
          <cell r="G927">
            <v>39719.629999999997</v>
          </cell>
          <cell r="H927">
            <v>2780.37</v>
          </cell>
        </row>
        <row r="928">
          <cell r="G928">
            <v>57943.93</v>
          </cell>
          <cell r="H928">
            <v>4056.07</v>
          </cell>
        </row>
        <row r="929">
          <cell r="G929">
            <v>55887.85</v>
          </cell>
          <cell r="H929">
            <v>3912.15</v>
          </cell>
        </row>
        <row r="930">
          <cell r="G930">
            <v>45607.48</v>
          </cell>
          <cell r="H930">
            <v>3192.52</v>
          </cell>
        </row>
        <row r="931">
          <cell r="G931">
            <v>27850.47</v>
          </cell>
          <cell r="H931">
            <v>1949.53</v>
          </cell>
        </row>
        <row r="932">
          <cell r="G932">
            <v>85887.85</v>
          </cell>
          <cell r="H932">
            <v>6012.15</v>
          </cell>
        </row>
        <row r="933">
          <cell r="G933">
            <v>32616.82</v>
          </cell>
          <cell r="H933">
            <v>2283.1799999999998</v>
          </cell>
        </row>
        <row r="934">
          <cell r="G934">
            <v>60280.37</v>
          </cell>
          <cell r="H934">
            <v>4219.63</v>
          </cell>
        </row>
        <row r="935">
          <cell r="G935">
            <v>59626.17</v>
          </cell>
          <cell r="H935">
            <v>4173.83</v>
          </cell>
        </row>
        <row r="936">
          <cell r="G936">
            <v>58785.05</v>
          </cell>
          <cell r="H936">
            <v>4114.95</v>
          </cell>
        </row>
        <row r="937">
          <cell r="G937">
            <v>76635.509999999995</v>
          </cell>
          <cell r="H937">
            <v>5364.49</v>
          </cell>
        </row>
        <row r="938">
          <cell r="G938">
            <v>61588.79</v>
          </cell>
          <cell r="H938">
            <v>4311.21</v>
          </cell>
        </row>
        <row r="939">
          <cell r="G939">
            <v>51308.41</v>
          </cell>
          <cell r="H939">
            <v>3591.59</v>
          </cell>
        </row>
        <row r="940">
          <cell r="G940">
            <v>59626.17</v>
          </cell>
          <cell r="H940">
            <v>4173.83</v>
          </cell>
        </row>
        <row r="941">
          <cell r="G941">
            <v>63084.11</v>
          </cell>
          <cell r="H941">
            <v>4415.8900000000003</v>
          </cell>
        </row>
        <row r="942">
          <cell r="G942">
            <v>43831.78</v>
          </cell>
          <cell r="H942">
            <v>3068.22</v>
          </cell>
        </row>
        <row r="943">
          <cell r="G943">
            <v>44392.52</v>
          </cell>
          <cell r="H943">
            <v>3107.48</v>
          </cell>
        </row>
        <row r="944">
          <cell r="G944">
            <v>44392.52</v>
          </cell>
          <cell r="H944">
            <v>3107.48</v>
          </cell>
        </row>
        <row r="945">
          <cell r="G945">
            <v>41028.04</v>
          </cell>
          <cell r="H945">
            <v>2871.96</v>
          </cell>
        </row>
        <row r="946">
          <cell r="G946">
            <v>32616.82</v>
          </cell>
          <cell r="H946">
            <v>2283.1799999999998</v>
          </cell>
        </row>
        <row r="947">
          <cell r="G947">
            <v>43831.78</v>
          </cell>
          <cell r="H947">
            <v>3068.22</v>
          </cell>
        </row>
        <row r="948">
          <cell r="G948">
            <v>27850.47</v>
          </cell>
          <cell r="H948">
            <v>1949.53</v>
          </cell>
        </row>
        <row r="949">
          <cell r="G949">
            <v>57943.93</v>
          </cell>
          <cell r="H949">
            <v>4056.07</v>
          </cell>
        </row>
        <row r="950">
          <cell r="G950">
            <v>47196.26</v>
          </cell>
          <cell r="H950">
            <v>3303.74</v>
          </cell>
        </row>
        <row r="951">
          <cell r="G951">
            <v>57943.93</v>
          </cell>
          <cell r="H951">
            <v>4056.07</v>
          </cell>
        </row>
        <row r="952">
          <cell r="G952">
            <v>60280.37</v>
          </cell>
          <cell r="H952">
            <v>4219.63</v>
          </cell>
        </row>
        <row r="953">
          <cell r="G953">
            <v>37289.72</v>
          </cell>
          <cell r="H953">
            <v>2610.2800000000002</v>
          </cell>
        </row>
        <row r="954">
          <cell r="G954">
            <v>50000</v>
          </cell>
          <cell r="H954">
            <v>3500</v>
          </cell>
        </row>
        <row r="955">
          <cell r="G955">
            <v>115794.39</v>
          </cell>
          <cell r="H955">
            <v>8105.61</v>
          </cell>
        </row>
        <row r="956">
          <cell r="G956">
            <v>44392.52</v>
          </cell>
          <cell r="H956">
            <v>3107.48</v>
          </cell>
        </row>
        <row r="957">
          <cell r="G957">
            <v>27850.47</v>
          </cell>
          <cell r="H957">
            <v>1949.53</v>
          </cell>
        </row>
        <row r="958">
          <cell r="G958">
            <v>67757.009999999995</v>
          </cell>
          <cell r="H958">
            <v>4742.99</v>
          </cell>
        </row>
        <row r="959">
          <cell r="G959">
            <v>50000</v>
          </cell>
          <cell r="H959">
            <v>3500</v>
          </cell>
        </row>
        <row r="960">
          <cell r="G960">
            <v>43831.78</v>
          </cell>
          <cell r="H960">
            <v>3068.22</v>
          </cell>
        </row>
        <row r="961">
          <cell r="G961">
            <v>43831.78</v>
          </cell>
          <cell r="H961">
            <v>3068.22</v>
          </cell>
        </row>
        <row r="962">
          <cell r="G962">
            <v>36915.89</v>
          </cell>
          <cell r="H962">
            <v>2584.11</v>
          </cell>
        </row>
        <row r="963">
          <cell r="G963">
            <v>60280.37</v>
          </cell>
          <cell r="H963">
            <v>4219.63</v>
          </cell>
        </row>
        <row r="964">
          <cell r="G964">
            <v>116728.97</v>
          </cell>
          <cell r="H964">
            <v>8171.03</v>
          </cell>
        </row>
        <row r="965">
          <cell r="G965">
            <v>36915.89</v>
          </cell>
          <cell r="H965">
            <v>2584.11</v>
          </cell>
        </row>
        <row r="966">
          <cell r="G966">
            <v>59626.17</v>
          </cell>
          <cell r="H966">
            <v>4173.83</v>
          </cell>
        </row>
        <row r="967">
          <cell r="G967">
            <v>50000</v>
          </cell>
          <cell r="H967">
            <v>3500</v>
          </cell>
        </row>
        <row r="968">
          <cell r="G968">
            <v>59626.17</v>
          </cell>
          <cell r="H968">
            <v>4173.83</v>
          </cell>
        </row>
        <row r="969">
          <cell r="G969">
            <v>64953.27</v>
          </cell>
          <cell r="H969">
            <v>4546.7299999999996</v>
          </cell>
        </row>
        <row r="970">
          <cell r="G970">
            <v>59626.17</v>
          </cell>
          <cell r="H970">
            <v>4173.83</v>
          </cell>
        </row>
        <row r="971">
          <cell r="G971">
            <v>43831.78</v>
          </cell>
          <cell r="H971">
            <v>3068.22</v>
          </cell>
        </row>
        <row r="972">
          <cell r="G972">
            <v>44392.52</v>
          </cell>
          <cell r="H972">
            <v>3107.48</v>
          </cell>
        </row>
        <row r="973">
          <cell r="G973">
            <v>47196.26</v>
          </cell>
          <cell r="H973">
            <v>3303.74</v>
          </cell>
        </row>
        <row r="974">
          <cell r="G974">
            <v>55887.85</v>
          </cell>
          <cell r="H974">
            <v>3912.15</v>
          </cell>
        </row>
        <row r="975">
          <cell r="G975">
            <v>59626.17</v>
          </cell>
          <cell r="H975">
            <v>4173.83</v>
          </cell>
        </row>
        <row r="976">
          <cell r="G976">
            <v>60280.37</v>
          </cell>
          <cell r="H976">
            <v>4219.63</v>
          </cell>
        </row>
        <row r="977">
          <cell r="G977">
            <v>50000</v>
          </cell>
          <cell r="H977">
            <v>3500</v>
          </cell>
        </row>
        <row r="978">
          <cell r="G978">
            <v>59626.17</v>
          </cell>
          <cell r="H978">
            <v>4173.83</v>
          </cell>
        </row>
        <row r="979">
          <cell r="G979">
            <v>67757.009999999995</v>
          </cell>
          <cell r="H979">
            <v>4742.99</v>
          </cell>
        </row>
        <row r="980">
          <cell r="G980">
            <v>27850.47</v>
          </cell>
          <cell r="H980">
            <v>1949.53</v>
          </cell>
        </row>
        <row r="981">
          <cell r="G981">
            <v>37289.72</v>
          </cell>
          <cell r="H981">
            <v>2610.2800000000002</v>
          </cell>
        </row>
        <row r="982">
          <cell r="G982">
            <v>63084.11</v>
          </cell>
          <cell r="H982">
            <v>4415.8900000000003</v>
          </cell>
        </row>
        <row r="983">
          <cell r="G983">
            <v>60280.37</v>
          </cell>
          <cell r="H983">
            <v>4219.63</v>
          </cell>
        </row>
        <row r="984">
          <cell r="G984">
            <v>59626.17</v>
          </cell>
          <cell r="H984">
            <v>4173.83</v>
          </cell>
        </row>
        <row r="985">
          <cell r="G985">
            <v>60280.37</v>
          </cell>
          <cell r="H985">
            <v>4219.63</v>
          </cell>
        </row>
        <row r="986">
          <cell r="G986">
            <v>60280.37</v>
          </cell>
          <cell r="H986">
            <v>4219.63</v>
          </cell>
        </row>
        <row r="987">
          <cell r="G987">
            <v>57943.93</v>
          </cell>
          <cell r="H987">
            <v>4056.07</v>
          </cell>
        </row>
        <row r="988">
          <cell r="G988">
            <v>44392.52</v>
          </cell>
          <cell r="H988">
            <v>3107.48</v>
          </cell>
        </row>
        <row r="989">
          <cell r="G989">
            <v>57943.93</v>
          </cell>
          <cell r="H989">
            <v>4056.07</v>
          </cell>
        </row>
        <row r="990">
          <cell r="G990">
            <v>59626.17</v>
          </cell>
          <cell r="H990">
            <v>4173.83</v>
          </cell>
        </row>
        <row r="991">
          <cell r="G991">
            <v>32616.82</v>
          </cell>
          <cell r="H991">
            <v>2283.1799999999998</v>
          </cell>
        </row>
        <row r="992">
          <cell r="G992">
            <v>64018.69</v>
          </cell>
          <cell r="H992">
            <v>4481.3100000000004</v>
          </cell>
        </row>
        <row r="993">
          <cell r="G993">
            <v>96635.51</v>
          </cell>
          <cell r="H993">
            <v>6764.49</v>
          </cell>
        </row>
        <row r="994">
          <cell r="G994">
            <v>27850.47</v>
          </cell>
          <cell r="H994">
            <v>1949.53</v>
          </cell>
        </row>
        <row r="995">
          <cell r="G995">
            <v>27850.47</v>
          </cell>
          <cell r="H995">
            <v>1949.53</v>
          </cell>
        </row>
        <row r="996">
          <cell r="G996">
            <v>59626.17</v>
          </cell>
          <cell r="H996">
            <v>4173.83</v>
          </cell>
        </row>
        <row r="997">
          <cell r="G997">
            <v>27850.47</v>
          </cell>
          <cell r="H997">
            <v>1949.53</v>
          </cell>
        </row>
        <row r="998">
          <cell r="G998">
            <v>43831.78</v>
          </cell>
          <cell r="H998">
            <v>3068.22</v>
          </cell>
        </row>
        <row r="999">
          <cell r="G999">
            <v>67757.009999999995</v>
          </cell>
          <cell r="H999">
            <v>4742.99</v>
          </cell>
        </row>
        <row r="1000">
          <cell r="G1000">
            <v>44392.52</v>
          </cell>
          <cell r="H1000">
            <v>3107.48</v>
          </cell>
        </row>
        <row r="1001">
          <cell r="G1001">
            <v>44392.52</v>
          </cell>
          <cell r="H1001">
            <v>3107.48</v>
          </cell>
        </row>
        <row r="1002">
          <cell r="G1002">
            <v>60280.37</v>
          </cell>
          <cell r="H1002">
            <v>4219.63</v>
          </cell>
        </row>
        <row r="1003">
          <cell r="G1003">
            <v>55887.85</v>
          </cell>
          <cell r="H1003">
            <v>3912.15</v>
          </cell>
        </row>
        <row r="1004">
          <cell r="G1004">
            <v>55887.85</v>
          </cell>
          <cell r="H1004">
            <v>3912.15</v>
          </cell>
        </row>
        <row r="1005">
          <cell r="G1005">
            <v>77476.639999999999</v>
          </cell>
          <cell r="H1005">
            <v>5423.36</v>
          </cell>
        </row>
        <row r="1006">
          <cell r="G1006">
            <v>55981.31</v>
          </cell>
          <cell r="H1006">
            <v>3918.69</v>
          </cell>
        </row>
        <row r="1007">
          <cell r="G1007">
            <v>59626.17</v>
          </cell>
          <cell r="H1007">
            <v>4173.83</v>
          </cell>
        </row>
        <row r="1008">
          <cell r="G1008">
            <v>77476.639999999999</v>
          </cell>
          <cell r="H1008">
            <v>5423.36</v>
          </cell>
        </row>
        <row r="1010">
          <cell r="G1010">
            <v>52803.74</v>
          </cell>
          <cell r="H1010">
            <v>3696.26</v>
          </cell>
        </row>
        <row r="1011">
          <cell r="G1011">
            <v>52803.74</v>
          </cell>
          <cell r="H1011">
            <v>3696.26</v>
          </cell>
        </row>
        <row r="1012">
          <cell r="G1012">
            <v>40747.660000000003</v>
          </cell>
          <cell r="H1012">
            <v>2852.34</v>
          </cell>
        </row>
        <row r="1013">
          <cell r="G1013">
            <v>90654.21</v>
          </cell>
          <cell r="H1013">
            <v>6345.79</v>
          </cell>
        </row>
        <row r="1014">
          <cell r="G1014">
            <v>40654.21</v>
          </cell>
          <cell r="H1014">
            <v>2845.79</v>
          </cell>
        </row>
        <row r="1015">
          <cell r="G1015">
            <v>83644.86</v>
          </cell>
          <cell r="H1015">
            <v>5855.14</v>
          </cell>
        </row>
        <row r="1016">
          <cell r="G1016">
            <v>62149.53</v>
          </cell>
          <cell r="H1016">
            <v>4350.47</v>
          </cell>
        </row>
        <row r="1017">
          <cell r="G1017">
            <v>82710.28</v>
          </cell>
          <cell r="H1017">
            <v>5789.72</v>
          </cell>
        </row>
        <row r="1018">
          <cell r="G1018">
            <v>90654.21</v>
          </cell>
          <cell r="H1018">
            <v>6345.79</v>
          </cell>
        </row>
        <row r="1019">
          <cell r="G1019">
            <v>41588.79</v>
          </cell>
          <cell r="H1019">
            <v>2911.21</v>
          </cell>
        </row>
        <row r="1020">
          <cell r="G1020">
            <v>90654.21</v>
          </cell>
          <cell r="H1020">
            <v>6345.79</v>
          </cell>
        </row>
        <row r="1021">
          <cell r="G1021">
            <v>49065.42</v>
          </cell>
          <cell r="H1021">
            <v>3434.58</v>
          </cell>
        </row>
        <row r="1022">
          <cell r="G1022">
            <v>59345.79</v>
          </cell>
          <cell r="H1022">
            <v>4154.21</v>
          </cell>
        </row>
        <row r="1023">
          <cell r="G1023">
            <v>39719.629999999997</v>
          </cell>
          <cell r="H1023">
            <v>2780.37</v>
          </cell>
        </row>
        <row r="1024">
          <cell r="G1024">
            <v>90654.21</v>
          </cell>
          <cell r="H1024">
            <v>6345.79</v>
          </cell>
        </row>
        <row r="1025">
          <cell r="G1025">
            <v>39719.629999999997</v>
          </cell>
          <cell r="H1025">
            <v>2780.37</v>
          </cell>
        </row>
        <row r="1026">
          <cell r="G1026">
            <v>42523.360000000001</v>
          </cell>
          <cell r="H1026">
            <v>2976.64</v>
          </cell>
        </row>
        <row r="1027">
          <cell r="G1027">
            <v>41588.79</v>
          </cell>
          <cell r="H1027">
            <v>2911.21</v>
          </cell>
        </row>
        <row r="1028">
          <cell r="G1028">
            <v>43457.94</v>
          </cell>
          <cell r="H1028">
            <v>3042.06</v>
          </cell>
        </row>
        <row r="1029">
          <cell r="G1029">
            <v>37289.72</v>
          </cell>
          <cell r="H1029">
            <v>2610.2800000000002</v>
          </cell>
        </row>
        <row r="1030">
          <cell r="G1030">
            <v>52803.74</v>
          </cell>
          <cell r="H1030">
            <v>3696.26</v>
          </cell>
        </row>
        <row r="1031">
          <cell r="G1031">
            <v>48130.84</v>
          </cell>
          <cell r="H1031">
            <v>3369.16</v>
          </cell>
        </row>
        <row r="1032">
          <cell r="G1032">
            <v>50000</v>
          </cell>
          <cell r="H1032">
            <v>3500</v>
          </cell>
        </row>
        <row r="1033">
          <cell r="G1033">
            <v>39719.629999999997</v>
          </cell>
          <cell r="H1033">
            <v>2780.37</v>
          </cell>
        </row>
        <row r="1034">
          <cell r="G1034">
            <v>59345.79</v>
          </cell>
          <cell r="H1034">
            <v>4154.21</v>
          </cell>
        </row>
        <row r="1035">
          <cell r="G1035">
            <v>91121.5</v>
          </cell>
          <cell r="H1035">
            <v>6378.5</v>
          </cell>
        </row>
        <row r="1036">
          <cell r="G1036">
            <v>37289.72</v>
          </cell>
          <cell r="H1036">
            <v>2610.2800000000002</v>
          </cell>
        </row>
        <row r="1037">
          <cell r="G1037">
            <v>49065.42</v>
          </cell>
          <cell r="H1037">
            <v>3434.58</v>
          </cell>
        </row>
        <row r="1038">
          <cell r="G1038">
            <v>41588.79</v>
          </cell>
          <cell r="H1038">
            <v>2911.21</v>
          </cell>
        </row>
        <row r="1039">
          <cell r="G1039">
            <v>45327.1</v>
          </cell>
          <cell r="H1039">
            <v>3172.9</v>
          </cell>
        </row>
        <row r="1040">
          <cell r="G1040">
            <v>89252.34</v>
          </cell>
          <cell r="H1040">
            <v>6247.66</v>
          </cell>
        </row>
        <row r="1041">
          <cell r="G1041">
            <v>59345.79</v>
          </cell>
          <cell r="H1041">
            <v>4154.21</v>
          </cell>
        </row>
        <row r="1042">
          <cell r="G1042">
            <v>82710.28</v>
          </cell>
          <cell r="H1042">
            <v>5789.72</v>
          </cell>
        </row>
        <row r="1043">
          <cell r="G1043">
            <v>62523.360000000001</v>
          </cell>
          <cell r="H1043">
            <v>4376.6400000000003</v>
          </cell>
        </row>
        <row r="1044">
          <cell r="G1044">
            <v>68691.59</v>
          </cell>
          <cell r="H1044">
            <v>4808.41</v>
          </cell>
        </row>
        <row r="1045">
          <cell r="G1045">
            <v>37289.72</v>
          </cell>
          <cell r="H1045">
            <v>2610.2800000000002</v>
          </cell>
        </row>
        <row r="1046">
          <cell r="G1046">
            <v>41588.79</v>
          </cell>
          <cell r="H1046">
            <v>2911.21</v>
          </cell>
        </row>
        <row r="1047">
          <cell r="G1047">
            <v>91121.5</v>
          </cell>
          <cell r="H1047">
            <v>6378.5</v>
          </cell>
        </row>
        <row r="1048">
          <cell r="G1048">
            <v>36915.89</v>
          </cell>
          <cell r="H1048">
            <v>2584.11</v>
          </cell>
        </row>
        <row r="1049">
          <cell r="G1049">
            <v>43457.94</v>
          </cell>
          <cell r="H1049">
            <v>3042.06</v>
          </cell>
        </row>
        <row r="1050">
          <cell r="G1050">
            <v>39719.629999999997</v>
          </cell>
          <cell r="H1050">
            <v>2780.37</v>
          </cell>
        </row>
        <row r="1051">
          <cell r="G1051">
            <v>52803.74</v>
          </cell>
          <cell r="H1051">
            <v>3696.26</v>
          </cell>
        </row>
        <row r="1052">
          <cell r="G1052">
            <v>59345.79</v>
          </cell>
          <cell r="H1052">
            <v>4154.21</v>
          </cell>
        </row>
        <row r="1053">
          <cell r="G1053">
            <v>43457.94</v>
          </cell>
          <cell r="H1053">
            <v>3042.06</v>
          </cell>
        </row>
        <row r="1054">
          <cell r="G1054">
            <v>90654.21</v>
          </cell>
          <cell r="H1054">
            <v>6345.79</v>
          </cell>
        </row>
        <row r="1055">
          <cell r="G1055">
            <v>39719.629999999997</v>
          </cell>
          <cell r="H1055">
            <v>2780.37</v>
          </cell>
        </row>
        <row r="1056">
          <cell r="G1056">
            <v>41588.79</v>
          </cell>
          <cell r="H1056">
            <v>2911.21</v>
          </cell>
        </row>
        <row r="1057">
          <cell r="G1057">
            <v>90654.21</v>
          </cell>
          <cell r="H1057">
            <v>6345.79</v>
          </cell>
        </row>
        <row r="1058">
          <cell r="G1058">
            <v>39719.629999999997</v>
          </cell>
          <cell r="H1058">
            <v>2780.37</v>
          </cell>
        </row>
        <row r="1059">
          <cell r="G1059">
            <v>82710.28</v>
          </cell>
          <cell r="H1059">
            <v>5789.72</v>
          </cell>
        </row>
        <row r="1060">
          <cell r="G1060">
            <v>91121.5</v>
          </cell>
          <cell r="H1060">
            <v>6378.5</v>
          </cell>
        </row>
        <row r="1061">
          <cell r="G1061">
            <v>37289.72</v>
          </cell>
          <cell r="H1061">
            <v>2610.2800000000002</v>
          </cell>
        </row>
        <row r="1062">
          <cell r="G1062">
            <v>37289.72</v>
          </cell>
          <cell r="H1062">
            <v>2610.2800000000002</v>
          </cell>
        </row>
        <row r="1063">
          <cell r="G1063">
            <v>90654.21</v>
          </cell>
          <cell r="H1063">
            <v>6345.79</v>
          </cell>
        </row>
        <row r="1064">
          <cell r="G1064">
            <v>49065.42</v>
          </cell>
          <cell r="H1064">
            <v>3434.58</v>
          </cell>
        </row>
        <row r="1065">
          <cell r="G1065">
            <v>75700.929999999993</v>
          </cell>
          <cell r="H1065">
            <v>5299.07</v>
          </cell>
        </row>
        <row r="1066">
          <cell r="G1066">
            <v>43457.94</v>
          </cell>
          <cell r="H1066">
            <v>3042.06</v>
          </cell>
        </row>
        <row r="1067">
          <cell r="G1067">
            <v>39719.629999999997</v>
          </cell>
          <cell r="H1067">
            <v>2780.37</v>
          </cell>
        </row>
        <row r="1068">
          <cell r="G1068">
            <v>39719.629999999997</v>
          </cell>
          <cell r="H1068">
            <v>2780.37</v>
          </cell>
        </row>
        <row r="1069">
          <cell r="G1069">
            <v>75700.929999999993</v>
          </cell>
          <cell r="H1069">
            <v>5299.07</v>
          </cell>
        </row>
        <row r="1070">
          <cell r="G1070">
            <v>45327.1</v>
          </cell>
          <cell r="H1070">
            <v>3172.9</v>
          </cell>
        </row>
        <row r="1071">
          <cell r="G1071">
            <v>83644.86</v>
          </cell>
          <cell r="H1071">
            <v>5855.14</v>
          </cell>
        </row>
        <row r="1072">
          <cell r="G1072">
            <v>45327.1</v>
          </cell>
          <cell r="H1072">
            <v>3172.9</v>
          </cell>
        </row>
        <row r="1073">
          <cell r="G1073">
            <v>37289.72</v>
          </cell>
          <cell r="H1073">
            <v>2610.2800000000002</v>
          </cell>
        </row>
        <row r="1074">
          <cell r="G1074">
            <v>42990.65</v>
          </cell>
          <cell r="H1074">
            <v>3009.35</v>
          </cell>
        </row>
        <row r="1075">
          <cell r="G1075">
            <v>90654.21</v>
          </cell>
          <cell r="H1075">
            <v>6345.79</v>
          </cell>
        </row>
        <row r="1076">
          <cell r="G1076">
            <v>42990.65</v>
          </cell>
          <cell r="H1076">
            <v>3009.35</v>
          </cell>
        </row>
        <row r="1077">
          <cell r="G1077">
            <v>49065.42</v>
          </cell>
          <cell r="H1077">
            <v>3434.58</v>
          </cell>
        </row>
        <row r="1078">
          <cell r="G1078">
            <v>90654.21</v>
          </cell>
          <cell r="H1078">
            <v>6345.79</v>
          </cell>
        </row>
        <row r="1079">
          <cell r="G1079">
            <v>90654.21</v>
          </cell>
          <cell r="H1079">
            <v>6345.79</v>
          </cell>
        </row>
        <row r="1080">
          <cell r="G1080">
            <v>41588.79</v>
          </cell>
          <cell r="H1080">
            <v>2911.21</v>
          </cell>
        </row>
        <row r="1081">
          <cell r="G1081">
            <v>50000</v>
          </cell>
          <cell r="H1081">
            <v>3500</v>
          </cell>
        </row>
        <row r="1082">
          <cell r="G1082">
            <v>41588.79</v>
          </cell>
          <cell r="H1082">
            <v>2911.21</v>
          </cell>
        </row>
        <row r="1083">
          <cell r="G1083">
            <v>83644.86</v>
          </cell>
          <cell r="H1083">
            <v>5855.14</v>
          </cell>
        </row>
        <row r="1084">
          <cell r="G1084">
            <v>90654.21</v>
          </cell>
          <cell r="H1084">
            <v>6345.79</v>
          </cell>
        </row>
        <row r="1085">
          <cell r="G1085">
            <v>39719.629999999997</v>
          </cell>
          <cell r="H1085">
            <v>2780.37</v>
          </cell>
        </row>
        <row r="1086">
          <cell r="G1086">
            <v>45327.1</v>
          </cell>
          <cell r="H1086">
            <v>3172.9</v>
          </cell>
        </row>
        <row r="1087">
          <cell r="G1087">
            <v>90654.21</v>
          </cell>
          <cell r="H1087">
            <v>6345.79</v>
          </cell>
        </row>
        <row r="1088">
          <cell r="G1088">
            <v>90654.21</v>
          </cell>
          <cell r="H1088">
            <v>6345.79</v>
          </cell>
        </row>
        <row r="1089">
          <cell r="G1089">
            <v>89252.34</v>
          </cell>
          <cell r="H1089">
            <v>6247.66</v>
          </cell>
        </row>
        <row r="1090">
          <cell r="G1090">
            <v>83644.86</v>
          </cell>
          <cell r="H1090">
            <v>5855.14</v>
          </cell>
        </row>
        <row r="1091">
          <cell r="G1091">
            <v>43457.94</v>
          </cell>
          <cell r="H1091">
            <v>3042.06</v>
          </cell>
        </row>
        <row r="1092">
          <cell r="G1092">
            <v>85514.02</v>
          </cell>
          <cell r="H1092">
            <v>5985.98</v>
          </cell>
        </row>
        <row r="1093">
          <cell r="G1093">
            <v>41588.79</v>
          </cell>
          <cell r="H1093">
            <v>2911.21</v>
          </cell>
        </row>
        <row r="1094">
          <cell r="G1094">
            <v>39719.629999999997</v>
          </cell>
          <cell r="H1094">
            <v>2780.37</v>
          </cell>
        </row>
        <row r="1095">
          <cell r="G1095">
            <v>41588.79</v>
          </cell>
          <cell r="H1095">
            <v>2911.21</v>
          </cell>
        </row>
        <row r="1096">
          <cell r="G1096">
            <v>89252.34</v>
          </cell>
          <cell r="H1096">
            <v>6247.66</v>
          </cell>
        </row>
        <row r="1097">
          <cell r="G1097">
            <v>90654.21</v>
          </cell>
          <cell r="H1097">
            <v>6345.79</v>
          </cell>
        </row>
        <row r="1098">
          <cell r="G1098">
            <v>52803.74</v>
          </cell>
          <cell r="H1098">
            <v>3696.26</v>
          </cell>
        </row>
        <row r="1099">
          <cell r="G1099">
            <v>39719.629999999997</v>
          </cell>
          <cell r="H1099">
            <v>2780.37</v>
          </cell>
        </row>
        <row r="1100">
          <cell r="G1100">
            <v>89252.34</v>
          </cell>
          <cell r="H1100">
            <v>6247.66</v>
          </cell>
        </row>
        <row r="1101">
          <cell r="G1101">
            <v>91121.5</v>
          </cell>
          <cell r="H1101">
            <v>6378.5</v>
          </cell>
        </row>
        <row r="1102">
          <cell r="G1102">
            <v>52803.74</v>
          </cell>
          <cell r="H1102">
            <v>3696.26</v>
          </cell>
        </row>
        <row r="1103">
          <cell r="G1103">
            <v>90654.21</v>
          </cell>
          <cell r="H1103">
            <v>6345.79</v>
          </cell>
        </row>
        <row r="1104">
          <cell r="G1104">
            <v>49065.42</v>
          </cell>
          <cell r="H1104">
            <v>3434.58</v>
          </cell>
        </row>
        <row r="1105">
          <cell r="G1105">
            <v>90654.21</v>
          </cell>
          <cell r="H1105">
            <v>6345.79</v>
          </cell>
        </row>
        <row r="1106">
          <cell r="G1106">
            <v>52803.74</v>
          </cell>
          <cell r="H1106">
            <v>3696.26</v>
          </cell>
        </row>
        <row r="1107">
          <cell r="G1107">
            <v>39719.629999999997</v>
          </cell>
          <cell r="H1107">
            <v>2780.37</v>
          </cell>
        </row>
        <row r="1108">
          <cell r="G1108">
            <v>52336.45</v>
          </cell>
          <cell r="H1108">
            <v>3663.55</v>
          </cell>
        </row>
        <row r="1109">
          <cell r="G1109">
            <v>84112.15</v>
          </cell>
          <cell r="H1109">
            <v>5887.85</v>
          </cell>
        </row>
        <row r="1110">
          <cell r="G1110">
            <v>39719.629999999997</v>
          </cell>
          <cell r="H1110">
            <v>2780.37</v>
          </cell>
        </row>
        <row r="1111">
          <cell r="G1111">
            <v>84112.15</v>
          </cell>
          <cell r="H1111">
            <v>5887.85</v>
          </cell>
        </row>
        <row r="1112">
          <cell r="G1112">
            <v>41588.79</v>
          </cell>
          <cell r="H1112">
            <v>2911.21</v>
          </cell>
        </row>
        <row r="1113">
          <cell r="G1113">
            <v>83644.86</v>
          </cell>
          <cell r="H1113">
            <v>5855.14</v>
          </cell>
        </row>
        <row r="1114">
          <cell r="G1114">
            <v>39719.629999999997</v>
          </cell>
          <cell r="H1114">
            <v>2780.37</v>
          </cell>
        </row>
        <row r="1115">
          <cell r="G1115">
            <v>62523.360000000001</v>
          </cell>
          <cell r="H1115">
            <v>4376.6400000000003</v>
          </cell>
        </row>
        <row r="1116">
          <cell r="G1116">
            <v>157009.35</v>
          </cell>
          <cell r="H1116">
            <v>10990.65</v>
          </cell>
        </row>
        <row r="1117">
          <cell r="G1117">
            <v>39719.629999999997</v>
          </cell>
          <cell r="H1117">
            <v>2780.37</v>
          </cell>
        </row>
        <row r="1118">
          <cell r="G1118">
            <v>39719.629999999997</v>
          </cell>
          <cell r="H1118">
            <v>2780.37</v>
          </cell>
        </row>
        <row r="1119">
          <cell r="G1119">
            <v>90654.21</v>
          </cell>
          <cell r="H1119">
            <v>6345.79</v>
          </cell>
        </row>
        <row r="1120">
          <cell r="G1120">
            <v>83644.86</v>
          </cell>
          <cell r="H1120">
            <v>5855.14</v>
          </cell>
        </row>
        <row r="1121">
          <cell r="G1121">
            <v>41588.79</v>
          </cell>
          <cell r="H1121">
            <v>2911.21</v>
          </cell>
        </row>
        <row r="1122">
          <cell r="G1122">
            <v>52803.74</v>
          </cell>
          <cell r="H1122">
            <v>3696.26</v>
          </cell>
        </row>
        <row r="1123">
          <cell r="G1123">
            <v>49065.42</v>
          </cell>
          <cell r="H1123">
            <v>3434.58</v>
          </cell>
        </row>
        <row r="1124">
          <cell r="G1124">
            <v>48130.84</v>
          </cell>
          <cell r="H1124">
            <v>3369.16</v>
          </cell>
        </row>
        <row r="1125">
          <cell r="G1125">
            <v>90654.21</v>
          </cell>
          <cell r="H1125">
            <v>6345.79</v>
          </cell>
        </row>
        <row r="1126">
          <cell r="G1126">
            <v>39719.629999999997</v>
          </cell>
          <cell r="H1126">
            <v>2780.37</v>
          </cell>
        </row>
        <row r="1127">
          <cell r="G1127">
            <v>41588.79</v>
          </cell>
          <cell r="H1127">
            <v>2911.21</v>
          </cell>
        </row>
        <row r="1128">
          <cell r="G1128">
            <v>37289.72</v>
          </cell>
          <cell r="H1128">
            <v>2610.2800000000002</v>
          </cell>
        </row>
        <row r="1129">
          <cell r="G1129">
            <v>41588.79</v>
          </cell>
          <cell r="H1129">
            <v>2911.21</v>
          </cell>
        </row>
        <row r="1130">
          <cell r="G1130">
            <v>49065.42</v>
          </cell>
          <cell r="H1130">
            <v>3434.58</v>
          </cell>
        </row>
        <row r="1131">
          <cell r="G1131">
            <v>39719.629999999997</v>
          </cell>
          <cell r="H1131">
            <v>2780.37</v>
          </cell>
        </row>
        <row r="1132">
          <cell r="G1132">
            <v>84112.15</v>
          </cell>
          <cell r="H1132">
            <v>5887.85</v>
          </cell>
        </row>
        <row r="1133">
          <cell r="G1133">
            <v>45327.1</v>
          </cell>
          <cell r="H1133">
            <v>3172.9</v>
          </cell>
        </row>
        <row r="1134">
          <cell r="G1134">
            <v>41588.79</v>
          </cell>
          <cell r="H1134">
            <v>2911.21</v>
          </cell>
        </row>
        <row r="1135">
          <cell r="G1135">
            <v>50000</v>
          </cell>
          <cell r="H1135">
            <v>3500</v>
          </cell>
        </row>
        <row r="1136">
          <cell r="G1136">
            <v>39719.629999999997</v>
          </cell>
          <cell r="H1136">
            <v>2780.37</v>
          </cell>
        </row>
        <row r="1137">
          <cell r="G1137">
            <v>37289.72</v>
          </cell>
          <cell r="H1137">
            <v>2610.2800000000002</v>
          </cell>
        </row>
        <row r="1138">
          <cell r="G1138">
            <v>83644.86</v>
          </cell>
          <cell r="H1138">
            <v>5855.14</v>
          </cell>
        </row>
        <row r="1139">
          <cell r="G1139">
            <v>62523.360000000001</v>
          </cell>
          <cell r="H1139">
            <v>4376.6400000000003</v>
          </cell>
        </row>
        <row r="1140">
          <cell r="G1140">
            <v>68691.59</v>
          </cell>
          <cell r="H1140">
            <v>4808.41</v>
          </cell>
        </row>
        <row r="1141">
          <cell r="G1141">
            <v>49065.42</v>
          </cell>
          <cell r="H1141">
            <v>3434.58</v>
          </cell>
        </row>
        <row r="1142">
          <cell r="G1142">
            <v>48598.13</v>
          </cell>
          <cell r="H1142">
            <v>3401.87</v>
          </cell>
        </row>
        <row r="1143">
          <cell r="G1143">
            <v>41588.79</v>
          </cell>
          <cell r="H1143">
            <v>2911.21</v>
          </cell>
        </row>
        <row r="1144">
          <cell r="G1144">
            <v>50000</v>
          </cell>
          <cell r="H1144">
            <v>3500</v>
          </cell>
        </row>
        <row r="1145">
          <cell r="G1145">
            <v>90654.21</v>
          </cell>
          <cell r="H1145">
            <v>6345.79</v>
          </cell>
        </row>
        <row r="1146">
          <cell r="G1146">
            <v>52803.74</v>
          </cell>
          <cell r="H1146">
            <v>3696.26</v>
          </cell>
        </row>
        <row r="1147">
          <cell r="G1147">
            <v>39719.629999999997</v>
          </cell>
          <cell r="H1147">
            <v>2780.37</v>
          </cell>
        </row>
        <row r="1148">
          <cell r="G1148">
            <v>49065.42</v>
          </cell>
          <cell r="H1148">
            <v>3434.58</v>
          </cell>
        </row>
        <row r="1149">
          <cell r="G1149">
            <v>83644.86</v>
          </cell>
          <cell r="H1149">
            <v>5855.14</v>
          </cell>
        </row>
        <row r="1150">
          <cell r="G1150">
            <v>90654.21</v>
          </cell>
          <cell r="H1150">
            <v>6345.79</v>
          </cell>
        </row>
        <row r="1151">
          <cell r="G1151">
            <v>83644.86</v>
          </cell>
          <cell r="H1151">
            <v>5855.14</v>
          </cell>
        </row>
        <row r="1152">
          <cell r="G1152">
            <v>39719.629999999997</v>
          </cell>
          <cell r="H1152">
            <v>2780.37</v>
          </cell>
        </row>
        <row r="1153">
          <cell r="G1153">
            <v>55607.48</v>
          </cell>
          <cell r="H1153">
            <v>3892.52</v>
          </cell>
        </row>
        <row r="1154">
          <cell r="G1154">
            <v>90654.21</v>
          </cell>
          <cell r="H1154">
            <v>6345.79</v>
          </cell>
        </row>
        <row r="1155">
          <cell r="G1155">
            <v>41588.79</v>
          </cell>
          <cell r="H1155">
            <v>2911.21</v>
          </cell>
        </row>
        <row r="1156">
          <cell r="G1156">
            <v>39719.629999999997</v>
          </cell>
          <cell r="H1156">
            <v>2780.37</v>
          </cell>
        </row>
        <row r="1157">
          <cell r="G1157">
            <v>49065.42</v>
          </cell>
          <cell r="H1157">
            <v>3434.58</v>
          </cell>
        </row>
        <row r="1158">
          <cell r="G1158">
            <v>90654.21</v>
          </cell>
          <cell r="H1158">
            <v>6345.79</v>
          </cell>
        </row>
        <row r="1159">
          <cell r="G1159">
            <v>83644.86</v>
          </cell>
          <cell r="H1159">
            <v>5855.14</v>
          </cell>
        </row>
        <row r="1160">
          <cell r="G1160">
            <v>36915.89</v>
          </cell>
          <cell r="H1160">
            <v>2584.11</v>
          </cell>
        </row>
        <row r="1161">
          <cell r="G1161">
            <v>90654.21</v>
          </cell>
          <cell r="H1161">
            <v>6345.79</v>
          </cell>
        </row>
        <row r="1162">
          <cell r="G1162">
            <v>39719.629999999997</v>
          </cell>
          <cell r="H1162">
            <v>2780.37</v>
          </cell>
        </row>
        <row r="1163">
          <cell r="G1163">
            <v>41588.79</v>
          </cell>
          <cell r="H1163">
            <v>2911.21</v>
          </cell>
        </row>
        <row r="1164">
          <cell r="G1164">
            <v>37289.72</v>
          </cell>
          <cell r="H1164">
            <v>2610.2800000000002</v>
          </cell>
        </row>
        <row r="1165">
          <cell r="G1165">
            <v>76168.22</v>
          </cell>
          <cell r="H1165">
            <v>5331.78</v>
          </cell>
        </row>
        <row r="1166">
          <cell r="G1166">
            <v>83644.86</v>
          </cell>
          <cell r="H1166">
            <v>5855.14</v>
          </cell>
        </row>
        <row r="1167">
          <cell r="G1167">
            <v>68691.59</v>
          </cell>
          <cell r="H1167">
            <v>4808.41</v>
          </cell>
        </row>
        <row r="1168">
          <cell r="G1168">
            <v>49065.42</v>
          </cell>
          <cell r="H1168">
            <v>3434.58</v>
          </cell>
        </row>
        <row r="1169">
          <cell r="G1169">
            <v>98598.13</v>
          </cell>
          <cell r="H1169">
            <v>6901.87</v>
          </cell>
        </row>
        <row r="1170">
          <cell r="G1170">
            <v>41588.79</v>
          </cell>
          <cell r="H1170">
            <v>2911.21</v>
          </cell>
        </row>
        <row r="1171">
          <cell r="G1171">
            <v>37289.72</v>
          </cell>
          <cell r="H1171">
            <v>2610.2800000000002</v>
          </cell>
        </row>
        <row r="1172">
          <cell r="G1172">
            <v>50000</v>
          </cell>
          <cell r="H1172">
            <v>3500</v>
          </cell>
        </row>
        <row r="1173">
          <cell r="G1173">
            <v>49065.42</v>
          </cell>
          <cell r="H1173">
            <v>3434.58</v>
          </cell>
        </row>
        <row r="1174">
          <cell r="G1174">
            <v>45327.1</v>
          </cell>
          <cell r="H1174">
            <v>3172.9</v>
          </cell>
        </row>
        <row r="1175">
          <cell r="G1175">
            <v>45327.1</v>
          </cell>
          <cell r="H1175">
            <v>3172.9</v>
          </cell>
        </row>
        <row r="1176">
          <cell r="G1176">
            <v>39719.629999999997</v>
          </cell>
          <cell r="H1176">
            <v>2780.37</v>
          </cell>
        </row>
        <row r="1177">
          <cell r="G1177">
            <v>41588.79</v>
          </cell>
          <cell r="H1177">
            <v>2911.21</v>
          </cell>
        </row>
        <row r="1178">
          <cell r="G1178">
            <v>90654.21</v>
          </cell>
          <cell r="H1178">
            <v>6345.79</v>
          </cell>
        </row>
        <row r="1179">
          <cell r="G1179">
            <v>90654.21</v>
          </cell>
          <cell r="H1179">
            <v>6345.79</v>
          </cell>
        </row>
        <row r="1180">
          <cell r="G1180">
            <v>59719.63</v>
          </cell>
          <cell r="H1180">
            <v>4180.37</v>
          </cell>
        </row>
        <row r="1181">
          <cell r="G1181">
            <v>42523.360000000001</v>
          </cell>
          <cell r="H1181">
            <v>2976.64</v>
          </cell>
        </row>
        <row r="1182">
          <cell r="G1182">
            <v>91121.5</v>
          </cell>
          <cell r="H1182">
            <v>6378.5</v>
          </cell>
        </row>
        <row r="1183">
          <cell r="G1183">
            <v>45327.1</v>
          </cell>
          <cell r="H1183">
            <v>3172.9</v>
          </cell>
        </row>
        <row r="1184">
          <cell r="G1184">
            <v>83644.86</v>
          </cell>
          <cell r="H1184">
            <v>5855.14</v>
          </cell>
        </row>
        <row r="1185">
          <cell r="G1185">
            <v>62523.360000000001</v>
          </cell>
          <cell r="H1185">
            <v>4376.6400000000003</v>
          </cell>
        </row>
        <row r="1186">
          <cell r="G1186">
            <v>37289.72</v>
          </cell>
          <cell r="H1186">
            <v>2610.2800000000002</v>
          </cell>
        </row>
        <row r="1187">
          <cell r="G1187">
            <v>37289.72</v>
          </cell>
          <cell r="H1187">
            <v>2610.2800000000002</v>
          </cell>
        </row>
        <row r="1188">
          <cell r="G1188">
            <v>37289.72</v>
          </cell>
          <cell r="H1188">
            <v>2610.2800000000002</v>
          </cell>
        </row>
        <row r="1189">
          <cell r="G1189">
            <v>59345.79</v>
          </cell>
          <cell r="H1189">
            <v>4154.21</v>
          </cell>
        </row>
        <row r="1190">
          <cell r="G1190">
            <v>83644.86</v>
          </cell>
          <cell r="H1190">
            <v>5855.14</v>
          </cell>
        </row>
        <row r="1191">
          <cell r="G1191">
            <v>37289.72</v>
          </cell>
          <cell r="H1191">
            <v>2610.2800000000002</v>
          </cell>
        </row>
        <row r="1192">
          <cell r="G1192">
            <v>49065.42</v>
          </cell>
          <cell r="H1192">
            <v>3434.58</v>
          </cell>
        </row>
        <row r="1193">
          <cell r="G1193">
            <v>85514.02</v>
          </cell>
          <cell r="H1193">
            <v>5985.98</v>
          </cell>
        </row>
        <row r="1194">
          <cell r="G1194">
            <v>90654.21</v>
          </cell>
          <cell r="H1194">
            <v>6345.79</v>
          </cell>
        </row>
        <row r="1195">
          <cell r="G1195">
            <v>85514.02</v>
          </cell>
          <cell r="H1195">
            <v>5985.98</v>
          </cell>
        </row>
        <row r="1196">
          <cell r="G1196">
            <v>39719.629999999997</v>
          </cell>
          <cell r="H1196">
            <v>2780.37</v>
          </cell>
        </row>
        <row r="1197">
          <cell r="G1197">
            <v>42990.65</v>
          </cell>
          <cell r="H1197">
            <v>3009.35</v>
          </cell>
        </row>
        <row r="1198">
          <cell r="G1198">
            <v>49065.42</v>
          </cell>
          <cell r="H1198">
            <v>3434.58</v>
          </cell>
        </row>
        <row r="1199">
          <cell r="G1199">
            <v>41588.79</v>
          </cell>
          <cell r="H1199">
            <v>2911.21</v>
          </cell>
        </row>
        <row r="1200">
          <cell r="G1200">
            <v>41588.79</v>
          </cell>
          <cell r="H1200">
            <v>2911.21</v>
          </cell>
        </row>
        <row r="1201">
          <cell r="G1201">
            <v>41588.79</v>
          </cell>
          <cell r="H1201">
            <v>2911.21</v>
          </cell>
        </row>
        <row r="1202">
          <cell r="G1202">
            <v>41588.79</v>
          </cell>
          <cell r="H1202">
            <v>2911.21</v>
          </cell>
        </row>
        <row r="1203">
          <cell r="G1203">
            <v>49065.42</v>
          </cell>
          <cell r="H1203">
            <v>3434.58</v>
          </cell>
        </row>
        <row r="1204">
          <cell r="G1204">
            <v>83644.86</v>
          </cell>
          <cell r="H1204">
            <v>5855.14</v>
          </cell>
        </row>
        <row r="1205">
          <cell r="G1205">
            <v>37289.72</v>
          </cell>
          <cell r="H1205">
            <v>2610.2800000000002</v>
          </cell>
        </row>
        <row r="1206">
          <cell r="G1206">
            <v>84112.15</v>
          </cell>
          <cell r="H1206">
            <v>5887.85</v>
          </cell>
        </row>
        <row r="1207">
          <cell r="G1207">
            <v>37289.72</v>
          </cell>
          <cell r="H1207">
            <v>2610.2800000000002</v>
          </cell>
        </row>
        <row r="1208">
          <cell r="G1208">
            <v>49065.42</v>
          </cell>
          <cell r="H1208">
            <v>3434.58</v>
          </cell>
        </row>
        <row r="1209">
          <cell r="G1209">
            <v>39719.629999999997</v>
          </cell>
          <cell r="H1209">
            <v>2780.37</v>
          </cell>
        </row>
        <row r="1210">
          <cell r="G1210">
            <v>90654.21</v>
          </cell>
          <cell r="H1210">
            <v>6345.79</v>
          </cell>
        </row>
        <row r="1211">
          <cell r="G1211">
            <v>41588.79</v>
          </cell>
          <cell r="H1211">
            <v>2911.21</v>
          </cell>
        </row>
        <row r="1212">
          <cell r="G1212">
            <v>39719.629999999997</v>
          </cell>
          <cell r="H1212">
            <v>2780.37</v>
          </cell>
        </row>
        <row r="1213">
          <cell r="G1213">
            <v>59719.63</v>
          </cell>
          <cell r="H1213">
            <v>4180.37</v>
          </cell>
        </row>
        <row r="1214">
          <cell r="G1214">
            <v>37289.72</v>
          </cell>
          <cell r="H1214">
            <v>2610.2800000000002</v>
          </cell>
        </row>
        <row r="1215">
          <cell r="G1215">
            <v>39719.629999999997</v>
          </cell>
          <cell r="H1215">
            <v>2780.37</v>
          </cell>
        </row>
        <row r="1216">
          <cell r="G1216">
            <v>41588.79</v>
          </cell>
          <cell r="H1216">
            <v>2911.21</v>
          </cell>
        </row>
        <row r="1217">
          <cell r="G1217">
            <v>90654.21</v>
          </cell>
          <cell r="H1217">
            <v>6345.79</v>
          </cell>
        </row>
        <row r="1218">
          <cell r="G1218">
            <v>42990.65</v>
          </cell>
          <cell r="H1218">
            <v>3009.35</v>
          </cell>
        </row>
        <row r="1219">
          <cell r="G1219">
            <v>83644.86</v>
          </cell>
          <cell r="H1219">
            <v>5855.14</v>
          </cell>
        </row>
        <row r="1220">
          <cell r="G1220">
            <v>39719.629999999997</v>
          </cell>
          <cell r="H1220">
            <v>2780.37</v>
          </cell>
        </row>
        <row r="1221">
          <cell r="G1221">
            <v>83644.86</v>
          </cell>
          <cell r="H1221">
            <v>5855.14</v>
          </cell>
        </row>
        <row r="1222">
          <cell r="G1222">
            <v>62523.360000000001</v>
          </cell>
          <cell r="H1222">
            <v>4376.6400000000003</v>
          </cell>
        </row>
        <row r="1223">
          <cell r="G1223">
            <v>49065.42</v>
          </cell>
          <cell r="H1223">
            <v>3434.58</v>
          </cell>
        </row>
        <row r="1224">
          <cell r="G1224">
            <v>49065.42</v>
          </cell>
          <cell r="H1224">
            <v>3434.58</v>
          </cell>
        </row>
        <row r="1225">
          <cell r="G1225">
            <v>49065.42</v>
          </cell>
          <cell r="H1225">
            <v>3434.58</v>
          </cell>
        </row>
        <row r="1226">
          <cell r="G1226">
            <v>49065.42</v>
          </cell>
          <cell r="H1226">
            <v>3434.58</v>
          </cell>
        </row>
        <row r="1227">
          <cell r="G1227">
            <v>45327.1</v>
          </cell>
          <cell r="H1227">
            <v>3172.9</v>
          </cell>
        </row>
        <row r="1228">
          <cell r="G1228">
            <v>41588.79</v>
          </cell>
          <cell r="H1228">
            <v>2911.21</v>
          </cell>
        </row>
        <row r="1229">
          <cell r="G1229">
            <v>42990.65</v>
          </cell>
          <cell r="H1229">
            <v>3009.35</v>
          </cell>
        </row>
        <row r="1230">
          <cell r="G1230">
            <v>52803.74</v>
          </cell>
          <cell r="H1230">
            <v>3696.26</v>
          </cell>
        </row>
        <row r="1231">
          <cell r="G1231">
            <v>39719.629999999997</v>
          </cell>
          <cell r="H1231">
            <v>2780.37</v>
          </cell>
        </row>
        <row r="1232">
          <cell r="G1232">
            <v>46261.68</v>
          </cell>
          <cell r="H1232">
            <v>3238.32</v>
          </cell>
        </row>
        <row r="1233">
          <cell r="G1233">
            <v>59345.79</v>
          </cell>
          <cell r="H1233">
            <v>4154.21</v>
          </cell>
        </row>
        <row r="1234">
          <cell r="G1234">
            <v>48130.84</v>
          </cell>
          <cell r="H1234">
            <v>3369.16</v>
          </cell>
        </row>
        <row r="1235">
          <cell r="G1235">
            <v>90654.21</v>
          </cell>
          <cell r="H1235">
            <v>6345.79</v>
          </cell>
        </row>
        <row r="1236">
          <cell r="G1236">
            <v>62523.360000000001</v>
          </cell>
          <cell r="H1236">
            <v>4376.6400000000003</v>
          </cell>
        </row>
        <row r="1237">
          <cell r="G1237">
            <v>90654.21</v>
          </cell>
          <cell r="H1237">
            <v>6345.79</v>
          </cell>
        </row>
        <row r="1238">
          <cell r="G1238">
            <v>41588.79</v>
          </cell>
          <cell r="H1238">
            <v>2911.21</v>
          </cell>
        </row>
        <row r="1239">
          <cell r="G1239">
            <v>39719.629999999997</v>
          </cell>
          <cell r="H1239">
            <v>2780.37</v>
          </cell>
        </row>
        <row r="1240">
          <cell r="G1240">
            <v>55607.48</v>
          </cell>
          <cell r="H1240">
            <v>3892.52</v>
          </cell>
        </row>
        <row r="1241">
          <cell r="G1241">
            <v>84112.15</v>
          </cell>
          <cell r="H1241">
            <v>5887.85</v>
          </cell>
        </row>
        <row r="1242">
          <cell r="G1242">
            <v>49065.42</v>
          </cell>
          <cell r="H1242">
            <v>3434.58</v>
          </cell>
        </row>
        <row r="1243">
          <cell r="G1243">
            <v>90654.21</v>
          </cell>
          <cell r="H1243">
            <v>6345.79</v>
          </cell>
        </row>
        <row r="1244">
          <cell r="G1244">
            <v>39719.629999999997</v>
          </cell>
          <cell r="H1244">
            <v>2780.37</v>
          </cell>
        </row>
        <row r="1245">
          <cell r="G1245">
            <v>90654.21</v>
          </cell>
          <cell r="H1245">
            <v>6345.79</v>
          </cell>
        </row>
        <row r="1246">
          <cell r="G1246">
            <v>50000</v>
          </cell>
          <cell r="H1246">
            <v>3500</v>
          </cell>
        </row>
        <row r="1247">
          <cell r="G1247">
            <v>41588.79</v>
          </cell>
          <cell r="H1247">
            <v>2911.21</v>
          </cell>
        </row>
        <row r="1248">
          <cell r="G1248">
            <v>45327.1</v>
          </cell>
          <cell r="H1248">
            <v>3172.9</v>
          </cell>
        </row>
        <row r="1249">
          <cell r="G1249">
            <v>39719.629999999997</v>
          </cell>
          <cell r="H1249">
            <v>2780.37</v>
          </cell>
        </row>
        <row r="1250">
          <cell r="G1250">
            <v>39719.629999999997</v>
          </cell>
          <cell r="H1250">
            <v>2780.37</v>
          </cell>
        </row>
        <row r="1251">
          <cell r="G1251">
            <v>41588.79</v>
          </cell>
          <cell r="H1251">
            <v>2911.21</v>
          </cell>
        </row>
        <row r="1252">
          <cell r="G1252">
            <v>89252.34</v>
          </cell>
          <cell r="H1252">
            <v>6247.66</v>
          </cell>
        </row>
        <row r="1253">
          <cell r="G1253">
            <v>51869.16</v>
          </cell>
          <cell r="H1253">
            <v>3630.84</v>
          </cell>
        </row>
        <row r="1254">
          <cell r="G1254">
            <v>90654.21</v>
          </cell>
          <cell r="H1254">
            <v>6345.79</v>
          </cell>
        </row>
        <row r="1255">
          <cell r="G1255">
            <v>90654.21</v>
          </cell>
          <cell r="H1255">
            <v>6345.79</v>
          </cell>
        </row>
        <row r="1256">
          <cell r="G1256">
            <v>84112.15</v>
          </cell>
          <cell r="H1256">
            <v>5887.85</v>
          </cell>
        </row>
        <row r="1257">
          <cell r="G1257">
            <v>41588.79</v>
          </cell>
          <cell r="H1257">
            <v>2911.21</v>
          </cell>
        </row>
        <row r="1258">
          <cell r="G1258">
            <v>49065.42</v>
          </cell>
          <cell r="H1258">
            <v>3434.58</v>
          </cell>
        </row>
        <row r="1259">
          <cell r="G1259">
            <v>51869.16</v>
          </cell>
          <cell r="H1259">
            <v>3630.84</v>
          </cell>
        </row>
        <row r="1260">
          <cell r="G1260">
            <v>41588.79</v>
          </cell>
          <cell r="H1260">
            <v>2911.21</v>
          </cell>
        </row>
        <row r="1261">
          <cell r="G1261">
            <v>62149.53</v>
          </cell>
          <cell r="H1261">
            <v>4350.47</v>
          </cell>
        </row>
        <row r="1262">
          <cell r="G1262">
            <v>42990.65</v>
          </cell>
          <cell r="H1262">
            <v>3009.35</v>
          </cell>
        </row>
        <row r="1263">
          <cell r="G1263">
            <v>83644.86</v>
          </cell>
          <cell r="H1263">
            <v>5855.14</v>
          </cell>
        </row>
        <row r="1264">
          <cell r="G1264">
            <v>51869.16</v>
          </cell>
          <cell r="H1264">
            <v>3630.84</v>
          </cell>
        </row>
        <row r="1265">
          <cell r="G1265">
            <v>41588.79</v>
          </cell>
          <cell r="H1265">
            <v>2911.21</v>
          </cell>
        </row>
        <row r="1266">
          <cell r="G1266">
            <v>39719.629999999997</v>
          </cell>
          <cell r="H1266">
            <v>2780.37</v>
          </cell>
        </row>
        <row r="1267">
          <cell r="G1267">
            <v>83644.86</v>
          </cell>
          <cell r="H1267">
            <v>5855.14</v>
          </cell>
        </row>
        <row r="1268">
          <cell r="G1268">
            <v>41588.79</v>
          </cell>
          <cell r="H1268">
            <v>2911.21</v>
          </cell>
        </row>
        <row r="1269">
          <cell r="G1269">
            <v>37289.72</v>
          </cell>
          <cell r="H1269">
            <v>2610.2800000000002</v>
          </cell>
        </row>
        <row r="1270">
          <cell r="G1270">
            <v>41588.79</v>
          </cell>
          <cell r="H1270">
            <v>2911.21</v>
          </cell>
        </row>
        <row r="1271">
          <cell r="G1271">
            <v>42523.360000000001</v>
          </cell>
          <cell r="H1271">
            <v>2976.64</v>
          </cell>
        </row>
        <row r="1272">
          <cell r="G1272">
            <v>39719.629999999997</v>
          </cell>
          <cell r="H1272">
            <v>2780.37</v>
          </cell>
        </row>
        <row r="1273">
          <cell r="G1273">
            <v>68691.59</v>
          </cell>
          <cell r="H1273">
            <v>4808.41</v>
          </cell>
        </row>
        <row r="1274">
          <cell r="G1274">
            <v>62523.360000000001</v>
          </cell>
          <cell r="H1274">
            <v>4376.6400000000003</v>
          </cell>
        </row>
        <row r="1275">
          <cell r="G1275">
            <v>83644.86</v>
          </cell>
          <cell r="H1275">
            <v>5855.14</v>
          </cell>
        </row>
        <row r="1276">
          <cell r="G1276">
            <v>59345.79</v>
          </cell>
          <cell r="H1276">
            <v>4154.21</v>
          </cell>
        </row>
        <row r="1277">
          <cell r="G1277">
            <v>41588.79</v>
          </cell>
          <cell r="H1277">
            <v>2911.21</v>
          </cell>
        </row>
        <row r="1278">
          <cell r="G1278">
            <v>49065.42</v>
          </cell>
          <cell r="H1278">
            <v>3434.58</v>
          </cell>
        </row>
        <row r="1279">
          <cell r="G1279">
            <v>82710.28</v>
          </cell>
          <cell r="H1279">
            <v>5789.72</v>
          </cell>
        </row>
        <row r="1280">
          <cell r="G1280">
            <v>52803.74</v>
          </cell>
          <cell r="H1280">
            <v>3696.26</v>
          </cell>
        </row>
        <row r="1281">
          <cell r="G1281">
            <v>57943.93</v>
          </cell>
          <cell r="H1281">
            <v>4056.07</v>
          </cell>
        </row>
        <row r="1282">
          <cell r="G1282">
            <v>39719.629999999997</v>
          </cell>
          <cell r="H1282">
            <v>2780.37</v>
          </cell>
        </row>
        <row r="1283">
          <cell r="G1283">
            <v>45327.1</v>
          </cell>
          <cell r="H1283">
            <v>3172.9</v>
          </cell>
        </row>
        <row r="1284">
          <cell r="G1284">
            <v>83644.86</v>
          </cell>
          <cell r="H1284">
            <v>5855.14</v>
          </cell>
        </row>
        <row r="1285">
          <cell r="G1285">
            <v>41588.79</v>
          </cell>
          <cell r="H1285">
            <v>2911.21</v>
          </cell>
        </row>
        <row r="1286">
          <cell r="G1286">
            <v>90654.21</v>
          </cell>
          <cell r="H1286">
            <v>6345.79</v>
          </cell>
        </row>
        <row r="1287">
          <cell r="G1287">
            <v>84112.15</v>
          </cell>
          <cell r="H1287">
            <v>5887.85</v>
          </cell>
        </row>
        <row r="1288">
          <cell r="G1288">
            <v>51869.16</v>
          </cell>
          <cell r="H1288">
            <v>3630.84</v>
          </cell>
        </row>
        <row r="1289">
          <cell r="G1289">
            <v>41588.79</v>
          </cell>
          <cell r="H1289">
            <v>2911.21</v>
          </cell>
        </row>
        <row r="1290">
          <cell r="G1290">
            <v>59719.63</v>
          </cell>
          <cell r="H1290">
            <v>4180.37</v>
          </cell>
        </row>
        <row r="1291">
          <cell r="G1291">
            <v>62523.360000000001</v>
          </cell>
          <cell r="H1291">
            <v>4376.6400000000003</v>
          </cell>
        </row>
        <row r="1292">
          <cell r="G1292">
            <v>90654.21</v>
          </cell>
          <cell r="H1292">
            <v>6345.79</v>
          </cell>
        </row>
        <row r="1293">
          <cell r="G1293">
            <v>90654.21</v>
          </cell>
          <cell r="H1293">
            <v>6345.79</v>
          </cell>
        </row>
        <row r="1294">
          <cell r="G1294">
            <v>90654.21</v>
          </cell>
          <cell r="H1294">
            <v>6345.79</v>
          </cell>
        </row>
        <row r="1295">
          <cell r="G1295">
            <v>57943.93</v>
          </cell>
          <cell r="H1295">
            <v>4056.07</v>
          </cell>
        </row>
        <row r="1296">
          <cell r="G1296">
            <v>90654.21</v>
          </cell>
          <cell r="H1296">
            <v>6345.79</v>
          </cell>
        </row>
        <row r="1297">
          <cell r="G1297">
            <v>90654.21</v>
          </cell>
          <cell r="H1297">
            <v>6345.79</v>
          </cell>
        </row>
        <row r="1298">
          <cell r="G1298">
            <v>90654.21</v>
          </cell>
          <cell r="H1298">
            <v>6345.79</v>
          </cell>
        </row>
        <row r="1299">
          <cell r="G1299">
            <v>90654.21</v>
          </cell>
          <cell r="H1299">
            <v>6345.79</v>
          </cell>
        </row>
        <row r="1300">
          <cell r="G1300">
            <v>90654.21</v>
          </cell>
          <cell r="H1300">
            <v>6345.79</v>
          </cell>
        </row>
        <row r="1301">
          <cell r="G1301">
            <v>83644.86</v>
          </cell>
          <cell r="H1301">
            <v>5855.14</v>
          </cell>
        </row>
        <row r="1302">
          <cell r="G1302">
            <v>43457.94</v>
          </cell>
          <cell r="H1302">
            <v>3042.06</v>
          </cell>
        </row>
        <row r="1303">
          <cell r="G1303">
            <v>90654.21</v>
          </cell>
          <cell r="H1303">
            <v>6345.79</v>
          </cell>
        </row>
        <row r="1304">
          <cell r="G1304">
            <v>41588.79</v>
          </cell>
          <cell r="H1304">
            <v>2911.21</v>
          </cell>
        </row>
        <row r="1305">
          <cell r="G1305">
            <v>43457.94</v>
          </cell>
          <cell r="H1305">
            <v>3042.06</v>
          </cell>
        </row>
        <row r="1306">
          <cell r="G1306">
            <v>90654.21</v>
          </cell>
          <cell r="H1306">
            <v>6345.79</v>
          </cell>
        </row>
        <row r="1307">
          <cell r="G1307">
            <v>41588.79</v>
          </cell>
          <cell r="H1307">
            <v>2911.21</v>
          </cell>
        </row>
        <row r="1308">
          <cell r="G1308">
            <v>90654.21</v>
          </cell>
          <cell r="H1308">
            <v>6345.79</v>
          </cell>
        </row>
        <row r="1309">
          <cell r="G1309">
            <v>68691.59</v>
          </cell>
          <cell r="H1309">
            <v>4808.41</v>
          </cell>
        </row>
        <row r="1310">
          <cell r="G1310">
            <v>41588.79</v>
          </cell>
          <cell r="H1310">
            <v>2911.21</v>
          </cell>
        </row>
        <row r="1311">
          <cell r="G1311">
            <v>51869.16</v>
          </cell>
          <cell r="H1311">
            <v>3630.84</v>
          </cell>
        </row>
        <row r="1312">
          <cell r="G1312">
            <v>91121.5</v>
          </cell>
          <cell r="H1312">
            <v>6378.5</v>
          </cell>
        </row>
        <row r="1313">
          <cell r="G1313">
            <v>39719.629999999997</v>
          </cell>
          <cell r="H1313">
            <v>2780.37</v>
          </cell>
        </row>
        <row r="1314">
          <cell r="G1314">
            <v>45327.1</v>
          </cell>
          <cell r="H1314">
            <v>3172.9</v>
          </cell>
        </row>
        <row r="1315">
          <cell r="G1315">
            <v>84112.15</v>
          </cell>
          <cell r="H1315">
            <v>5887.85</v>
          </cell>
        </row>
        <row r="1316">
          <cell r="G1316">
            <v>51869.16</v>
          </cell>
          <cell r="H1316">
            <v>3630.84</v>
          </cell>
        </row>
        <row r="1317">
          <cell r="G1317">
            <v>39719.629999999997</v>
          </cell>
          <cell r="H1317">
            <v>2780.37</v>
          </cell>
        </row>
        <row r="1318">
          <cell r="G1318">
            <v>39719.629999999997</v>
          </cell>
          <cell r="H1318">
            <v>2780.37</v>
          </cell>
        </row>
        <row r="1319">
          <cell r="G1319">
            <v>51869.16</v>
          </cell>
          <cell r="H1319">
            <v>3630.84</v>
          </cell>
        </row>
        <row r="1320">
          <cell r="G1320">
            <v>90654.21</v>
          </cell>
          <cell r="H1320">
            <v>6345.79</v>
          </cell>
        </row>
        <row r="1321">
          <cell r="G1321">
            <v>90654.21</v>
          </cell>
          <cell r="H1321">
            <v>6345.79</v>
          </cell>
        </row>
        <row r="1322">
          <cell r="G1322">
            <v>49065.42</v>
          </cell>
          <cell r="H1322">
            <v>3434.58</v>
          </cell>
        </row>
        <row r="1323">
          <cell r="G1323">
            <v>90654.21</v>
          </cell>
          <cell r="H1323">
            <v>6345.79</v>
          </cell>
        </row>
        <row r="1324">
          <cell r="G1324">
            <v>39719.629999999997</v>
          </cell>
          <cell r="H1324">
            <v>2780.37</v>
          </cell>
        </row>
        <row r="1325">
          <cell r="G1325">
            <v>41588.79</v>
          </cell>
          <cell r="H1325">
            <v>2911.21</v>
          </cell>
        </row>
        <row r="1326">
          <cell r="G1326">
            <v>84112.15</v>
          </cell>
          <cell r="H1326">
            <v>5887.85</v>
          </cell>
        </row>
        <row r="1327">
          <cell r="G1327">
            <v>90654.21</v>
          </cell>
          <cell r="H1327">
            <v>6345.79</v>
          </cell>
        </row>
        <row r="1328">
          <cell r="G1328">
            <v>89252.34</v>
          </cell>
          <cell r="H1328">
            <v>6247.66</v>
          </cell>
        </row>
        <row r="1329">
          <cell r="G1329">
            <v>89252.34</v>
          </cell>
          <cell r="H1329">
            <v>6247.66</v>
          </cell>
        </row>
        <row r="1330">
          <cell r="G1330">
            <v>51869.16</v>
          </cell>
          <cell r="H1330">
            <v>3630.84</v>
          </cell>
        </row>
        <row r="1331">
          <cell r="G1331">
            <v>37289.72</v>
          </cell>
          <cell r="H1331">
            <v>2610.2800000000002</v>
          </cell>
        </row>
        <row r="1332">
          <cell r="G1332">
            <v>39719.629999999997</v>
          </cell>
          <cell r="H1332">
            <v>2780.37</v>
          </cell>
        </row>
        <row r="1333">
          <cell r="G1333">
            <v>41588.79</v>
          </cell>
          <cell r="H1333">
            <v>2911.21</v>
          </cell>
        </row>
        <row r="1334">
          <cell r="G1334">
            <v>39719.629999999997</v>
          </cell>
          <cell r="H1334">
            <v>2780.37</v>
          </cell>
        </row>
        <row r="1335">
          <cell r="G1335">
            <v>69065.42</v>
          </cell>
          <cell r="H1335">
            <v>4834.58</v>
          </cell>
        </row>
        <row r="1336">
          <cell r="G1336">
            <v>41588.79</v>
          </cell>
          <cell r="H1336">
            <v>2911.21</v>
          </cell>
        </row>
        <row r="1337">
          <cell r="G1337">
            <v>84112.15</v>
          </cell>
          <cell r="H1337">
            <v>5887.85</v>
          </cell>
        </row>
        <row r="1338">
          <cell r="G1338">
            <v>89252.34</v>
          </cell>
          <cell r="H1338">
            <v>6247.66</v>
          </cell>
        </row>
        <row r="1339">
          <cell r="G1339">
            <v>89252.34</v>
          </cell>
          <cell r="H1339">
            <v>6247.66</v>
          </cell>
        </row>
        <row r="1340">
          <cell r="G1340">
            <v>52803.74</v>
          </cell>
          <cell r="H1340">
            <v>3696.26</v>
          </cell>
        </row>
        <row r="1341">
          <cell r="G1341">
            <v>39719.629999999997</v>
          </cell>
          <cell r="H1341">
            <v>2780.37</v>
          </cell>
        </row>
        <row r="1343">
          <cell r="G1343">
            <v>36915.89</v>
          </cell>
          <cell r="H1343">
            <v>2584.11</v>
          </cell>
        </row>
        <row r="1344">
          <cell r="G1344">
            <v>52803.74</v>
          </cell>
          <cell r="H1344">
            <v>3696.26</v>
          </cell>
        </row>
        <row r="1345">
          <cell r="G1345">
            <v>36915.89</v>
          </cell>
          <cell r="H1345">
            <v>2584.11</v>
          </cell>
        </row>
        <row r="1346">
          <cell r="G1346">
            <v>61588.79</v>
          </cell>
          <cell r="H1346">
            <v>4311.21</v>
          </cell>
        </row>
        <row r="1347">
          <cell r="G1347">
            <v>44018.69</v>
          </cell>
          <cell r="H1347">
            <v>3081.31</v>
          </cell>
        </row>
        <row r="1348">
          <cell r="G1348">
            <v>44392.52</v>
          </cell>
          <cell r="H1348">
            <v>3107.48</v>
          </cell>
        </row>
        <row r="1349">
          <cell r="G1349">
            <v>39719.629999999997</v>
          </cell>
          <cell r="H1349">
            <v>2780.37</v>
          </cell>
        </row>
        <row r="1350">
          <cell r="G1350">
            <v>36915.89</v>
          </cell>
          <cell r="H1350">
            <v>2584.11</v>
          </cell>
        </row>
        <row r="1351">
          <cell r="G1351">
            <v>47196.26</v>
          </cell>
          <cell r="H1351">
            <v>3303.74</v>
          </cell>
        </row>
        <row r="1352">
          <cell r="G1352">
            <v>41588.79</v>
          </cell>
          <cell r="H1352">
            <v>2911.21</v>
          </cell>
        </row>
        <row r="1353">
          <cell r="G1353">
            <v>44018.69</v>
          </cell>
          <cell r="H1353">
            <v>3081.31</v>
          </cell>
        </row>
        <row r="1354">
          <cell r="G1354">
            <v>44018.69</v>
          </cell>
          <cell r="H1354">
            <v>3081.31</v>
          </cell>
        </row>
        <row r="1355">
          <cell r="G1355">
            <v>41588.79</v>
          </cell>
          <cell r="H1355">
            <v>2911.21</v>
          </cell>
        </row>
        <row r="1356">
          <cell r="G1356">
            <v>46261.68</v>
          </cell>
          <cell r="H1356">
            <v>3238.32</v>
          </cell>
        </row>
        <row r="1357">
          <cell r="G1357">
            <v>54672.9</v>
          </cell>
          <cell r="H1357">
            <v>3827.1</v>
          </cell>
        </row>
        <row r="1358">
          <cell r="G1358">
            <v>45327.1</v>
          </cell>
          <cell r="H1358">
            <v>3172.9</v>
          </cell>
        </row>
        <row r="1359">
          <cell r="G1359">
            <v>36915.89</v>
          </cell>
          <cell r="H1359">
            <v>2584.11</v>
          </cell>
        </row>
        <row r="1360">
          <cell r="G1360">
            <v>41588.79</v>
          </cell>
          <cell r="H1360">
            <v>2911.21</v>
          </cell>
        </row>
        <row r="1361">
          <cell r="G1361">
            <v>41588.79</v>
          </cell>
          <cell r="H1361">
            <v>2911.21</v>
          </cell>
        </row>
        <row r="1362">
          <cell r="G1362">
            <v>50000</v>
          </cell>
          <cell r="H1362">
            <v>3500</v>
          </cell>
        </row>
        <row r="1363">
          <cell r="G1363">
            <v>52803.74</v>
          </cell>
          <cell r="H1363">
            <v>3696.26</v>
          </cell>
        </row>
        <row r="1364">
          <cell r="G1364">
            <v>39719.629999999997</v>
          </cell>
          <cell r="H1364">
            <v>2780.37</v>
          </cell>
        </row>
        <row r="1365">
          <cell r="G1365">
            <v>41588.79</v>
          </cell>
          <cell r="H1365">
            <v>2911.21</v>
          </cell>
        </row>
        <row r="1366">
          <cell r="G1366">
            <v>36915.89</v>
          </cell>
          <cell r="H1366">
            <v>2584.11</v>
          </cell>
        </row>
        <row r="1367">
          <cell r="G1367">
            <v>45327.1</v>
          </cell>
          <cell r="H1367">
            <v>3172.9</v>
          </cell>
        </row>
        <row r="1368">
          <cell r="G1368">
            <v>41588.79</v>
          </cell>
          <cell r="H1368">
            <v>2911.21</v>
          </cell>
        </row>
        <row r="1369">
          <cell r="G1369">
            <v>39719.629999999997</v>
          </cell>
          <cell r="H1369">
            <v>2780.37</v>
          </cell>
        </row>
        <row r="1370">
          <cell r="G1370">
            <v>39719.629999999997</v>
          </cell>
          <cell r="H1370">
            <v>2780.37</v>
          </cell>
        </row>
        <row r="1371">
          <cell r="G1371">
            <v>41588.79</v>
          </cell>
          <cell r="H1371">
            <v>2911.21</v>
          </cell>
        </row>
        <row r="1372">
          <cell r="G1372">
            <v>36915.89</v>
          </cell>
          <cell r="H1372">
            <v>2584.11</v>
          </cell>
        </row>
        <row r="1373">
          <cell r="G1373">
            <v>39719.629999999997</v>
          </cell>
          <cell r="H1373">
            <v>2780.37</v>
          </cell>
        </row>
        <row r="1374">
          <cell r="G1374">
            <v>39719.629999999997</v>
          </cell>
          <cell r="H1374">
            <v>2780.37</v>
          </cell>
        </row>
        <row r="1375">
          <cell r="G1375">
            <v>36915.89</v>
          </cell>
          <cell r="H1375">
            <v>2584.11</v>
          </cell>
        </row>
        <row r="1376">
          <cell r="G1376">
            <v>48130.84</v>
          </cell>
          <cell r="H1376">
            <v>3369.16</v>
          </cell>
        </row>
        <row r="1377">
          <cell r="G1377">
            <v>39719.629999999997</v>
          </cell>
          <cell r="H1377">
            <v>2780.37</v>
          </cell>
        </row>
        <row r="1378">
          <cell r="G1378">
            <v>48130.84</v>
          </cell>
          <cell r="H1378">
            <v>3369.16</v>
          </cell>
        </row>
        <row r="1379">
          <cell r="G1379">
            <v>34112.15</v>
          </cell>
          <cell r="H1379">
            <v>2387.85</v>
          </cell>
        </row>
        <row r="1380">
          <cell r="G1380">
            <v>52803.74</v>
          </cell>
          <cell r="H1380">
            <v>3696.26</v>
          </cell>
        </row>
        <row r="1381">
          <cell r="G1381">
            <v>45327.1</v>
          </cell>
          <cell r="H1381">
            <v>3172.9</v>
          </cell>
        </row>
        <row r="1382">
          <cell r="G1382">
            <v>41588.79</v>
          </cell>
          <cell r="H1382">
            <v>2911.21</v>
          </cell>
        </row>
        <row r="1383">
          <cell r="G1383">
            <v>48130.84</v>
          </cell>
          <cell r="H1383">
            <v>3369.16</v>
          </cell>
        </row>
        <row r="1384">
          <cell r="G1384">
            <v>36915.89</v>
          </cell>
          <cell r="H1384">
            <v>2584.11</v>
          </cell>
        </row>
        <row r="1385">
          <cell r="G1385">
            <v>44018.69</v>
          </cell>
          <cell r="H1385">
            <v>3081.31</v>
          </cell>
        </row>
        <row r="1386">
          <cell r="G1386">
            <v>64953.27</v>
          </cell>
          <cell r="H1386">
            <v>4546.7299999999996</v>
          </cell>
        </row>
        <row r="1387">
          <cell r="G1387">
            <v>41588.79</v>
          </cell>
          <cell r="H1387">
            <v>2911.21</v>
          </cell>
        </row>
        <row r="1388">
          <cell r="G1388">
            <v>36915.89</v>
          </cell>
          <cell r="H1388">
            <v>2584.11</v>
          </cell>
        </row>
        <row r="1389">
          <cell r="G1389">
            <v>39719.629999999997</v>
          </cell>
          <cell r="H1389">
            <v>2780.37</v>
          </cell>
        </row>
        <row r="1390">
          <cell r="G1390">
            <v>34112.15</v>
          </cell>
          <cell r="H1390">
            <v>2387.85</v>
          </cell>
        </row>
        <row r="1391">
          <cell r="G1391">
            <v>39719.629999999997</v>
          </cell>
          <cell r="H1391">
            <v>2780.37</v>
          </cell>
        </row>
        <row r="1392">
          <cell r="G1392">
            <v>36915.89</v>
          </cell>
          <cell r="H1392">
            <v>2584.11</v>
          </cell>
        </row>
        <row r="1393">
          <cell r="G1393">
            <v>39719.629999999997</v>
          </cell>
          <cell r="H1393">
            <v>2780.37</v>
          </cell>
        </row>
        <row r="1394">
          <cell r="G1394">
            <v>126168.22</v>
          </cell>
          <cell r="H1394">
            <v>8831.7800000000007</v>
          </cell>
        </row>
        <row r="1395">
          <cell r="G1395">
            <v>44018.69</v>
          </cell>
          <cell r="H1395">
            <v>3081.31</v>
          </cell>
        </row>
        <row r="1396">
          <cell r="G1396">
            <v>36915.89</v>
          </cell>
          <cell r="H1396">
            <v>2584.11</v>
          </cell>
        </row>
        <row r="1397">
          <cell r="G1397">
            <v>36915.89</v>
          </cell>
          <cell r="H1397">
            <v>2584.11</v>
          </cell>
        </row>
        <row r="1398">
          <cell r="G1398">
            <v>41588.79</v>
          </cell>
          <cell r="H1398">
            <v>2911.21</v>
          </cell>
        </row>
        <row r="1399">
          <cell r="G1399">
            <v>36915.89</v>
          </cell>
          <cell r="H1399">
            <v>2584.11</v>
          </cell>
        </row>
        <row r="1400">
          <cell r="G1400">
            <v>64953.27</v>
          </cell>
          <cell r="H1400">
            <v>4546.7299999999996</v>
          </cell>
        </row>
        <row r="1401">
          <cell r="G1401">
            <v>39719.629999999997</v>
          </cell>
          <cell r="H1401">
            <v>2780.37</v>
          </cell>
        </row>
        <row r="1402">
          <cell r="G1402">
            <v>36915.89</v>
          </cell>
          <cell r="H1402">
            <v>2584.11</v>
          </cell>
        </row>
        <row r="1403">
          <cell r="G1403">
            <v>50000</v>
          </cell>
          <cell r="H1403">
            <v>3500</v>
          </cell>
        </row>
        <row r="1404">
          <cell r="G1404">
            <v>36915.89</v>
          </cell>
          <cell r="H1404">
            <v>2584.11</v>
          </cell>
        </row>
        <row r="1405">
          <cell r="G1405">
            <v>50000</v>
          </cell>
          <cell r="H1405">
            <v>3500</v>
          </cell>
        </row>
        <row r="1406">
          <cell r="G1406">
            <v>81775.7</v>
          </cell>
          <cell r="H1406">
            <v>5724.3</v>
          </cell>
        </row>
        <row r="1407">
          <cell r="G1407">
            <v>51121.5</v>
          </cell>
          <cell r="H1407">
            <v>3578.5</v>
          </cell>
        </row>
        <row r="1408">
          <cell r="G1408">
            <v>41588.79</v>
          </cell>
          <cell r="H1408">
            <v>2911.21</v>
          </cell>
        </row>
        <row r="1409">
          <cell r="G1409">
            <v>36915.89</v>
          </cell>
          <cell r="H1409">
            <v>2584.11</v>
          </cell>
        </row>
        <row r="1410">
          <cell r="G1410">
            <v>44018.69</v>
          </cell>
          <cell r="H1410">
            <v>3081.31</v>
          </cell>
        </row>
        <row r="1411">
          <cell r="G1411">
            <v>36915.89</v>
          </cell>
          <cell r="H1411">
            <v>2584.11</v>
          </cell>
        </row>
        <row r="1412">
          <cell r="G1412">
            <v>41588.79</v>
          </cell>
          <cell r="H1412">
            <v>2911.21</v>
          </cell>
        </row>
        <row r="1413">
          <cell r="G1413">
            <v>48130.84</v>
          </cell>
          <cell r="H1413">
            <v>3369.16</v>
          </cell>
        </row>
        <row r="1414">
          <cell r="G1414">
            <v>39719.629999999997</v>
          </cell>
          <cell r="H1414">
            <v>2780.37</v>
          </cell>
        </row>
        <row r="1415">
          <cell r="G1415">
            <v>39719.629999999997</v>
          </cell>
          <cell r="H1415">
            <v>2780.37</v>
          </cell>
        </row>
        <row r="1416">
          <cell r="G1416">
            <v>44018.69</v>
          </cell>
          <cell r="H1416">
            <v>3081.31</v>
          </cell>
        </row>
        <row r="1417">
          <cell r="G1417">
            <v>34112.15</v>
          </cell>
          <cell r="H1417">
            <v>2387.85</v>
          </cell>
        </row>
        <row r="1418">
          <cell r="G1418">
            <v>41588.79</v>
          </cell>
          <cell r="H1418">
            <v>2911.21</v>
          </cell>
        </row>
        <row r="1419">
          <cell r="G1419">
            <v>47196.26</v>
          </cell>
          <cell r="H1419">
            <v>3303.74</v>
          </cell>
        </row>
        <row r="1420">
          <cell r="G1420">
            <v>81775.7</v>
          </cell>
          <cell r="H1420">
            <v>5724.3</v>
          </cell>
        </row>
        <row r="1421">
          <cell r="G1421">
            <v>34112.15</v>
          </cell>
          <cell r="H1421">
            <v>2387.85</v>
          </cell>
        </row>
        <row r="1422">
          <cell r="G1422">
            <v>41588.79</v>
          </cell>
          <cell r="H1422">
            <v>2911.21</v>
          </cell>
        </row>
        <row r="1423">
          <cell r="G1423">
            <v>41588.79</v>
          </cell>
          <cell r="H1423">
            <v>2911.21</v>
          </cell>
        </row>
        <row r="1424">
          <cell r="G1424">
            <v>64953.27</v>
          </cell>
          <cell r="H1424">
            <v>4546.7299999999996</v>
          </cell>
        </row>
        <row r="1425">
          <cell r="G1425">
            <v>44392.52</v>
          </cell>
          <cell r="H1425">
            <v>3107.48</v>
          </cell>
        </row>
        <row r="1426">
          <cell r="G1426">
            <v>36915.89</v>
          </cell>
          <cell r="H1426">
            <v>2584.11</v>
          </cell>
        </row>
        <row r="1427">
          <cell r="G1427">
            <v>39719.629999999997</v>
          </cell>
          <cell r="H1427">
            <v>2780.37</v>
          </cell>
        </row>
        <row r="1428">
          <cell r="G1428">
            <v>41588.79</v>
          </cell>
          <cell r="H1428">
            <v>2911.21</v>
          </cell>
        </row>
        <row r="1429">
          <cell r="G1429">
            <v>39719.629999999997</v>
          </cell>
          <cell r="H1429">
            <v>2780.37</v>
          </cell>
        </row>
        <row r="1430">
          <cell r="G1430">
            <v>39719.629999999997</v>
          </cell>
          <cell r="H1430">
            <v>2780.37</v>
          </cell>
        </row>
        <row r="1431">
          <cell r="G1431">
            <v>39719.629999999997</v>
          </cell>
          <cell r="H1431">
            <v>2780.37</v>
          </cell>
        </row>
        <row r="1432">
          <cell r="G1432">
            <v>36915.89</v>
          </cell>
          <cell r="H1432">
            <v>2584.11</v>
          </cell>
        </row>
        <row r="1433">
          <cell r="G1433">
            <v>41588.79</v>
          </cell>
          <cell r="H1433">
            <v>2911.21</v>
          </cell>
        </row>
        <row r="1434">
          <cell r="G1434">
            <v>41588.79</v>
          </cell>
          <cell r="H1434">
            <v>2911.21</v>
          </cell>
        </row>
        <row r="1435">
          <cell r="G1435">
            <v>39719.629999999997</v>
          </cell>
          <cell r="H1435">
            <v>2780.37</v>
          </cell>
        </row>
        <row r="1436">
          <cell r="G1436">
            <v>34112.15</v>
          </cell>
          <cell r="H1436">
            <v>2387.85</v>
          </cell>
        </row>
        <row r="1437">
          <cell r="G1437">
            <v>36915.89</v>
          </cell>
          <cell r="H1437">
            <v>2584.11</v>
          </cell>
        </row>
        <row r="1438">
          <cell r="G1438">
            <v>41588.79</v>
          </cell>
          <cell r="H1438">
            <v>2911.21</v>
          </cell>
        </row>
        <row r="1439">
          <cell r="G1439">
            <v>42523.360000000001</v>
          </cell>
          <cell r="H1439">
            <v>2976.64</v>
          </cell>
        </row>
        <row r="1440">
          <cell r="G1440">
            <v>36915.89</v>
          </cell>
          <cell r="H1440">
            <v>2584.11</v>
          </cell>
        </row>
        <row r="1441">
          <cell r="G1441">
            <v>46261.68</v>
          </cell>
          <cell r="H1441">
            <v>3238.32</v>
          </cell>
        </row>
        <row r="1442">
          <cell r="G1442">
            <v>36915.89</v>
          </cell>
          <cell r="H1442">
            <v>2584.11</v>
          </cell>
        </row>
        <row r="1443">
          <cell r="G1443">
            <v>41588.79</v>
          </cell>
          <cell r="H1443">
            <v>2911.21</v>
          </cell>
        </row>
        <row r="1444">
          <cell r="G1444">
            <v>36915.89</v>
          </cell>
          <cell r="H1444">
            <v>2584.11</v>
          </cell>
        </row>
        <row r="1445">
          <cell r="G1445">
            <v>41588.79</v>
          </cell>
          <cell r="H1445">
            <v>2911.21</v>
          </cell>
        </row>
        <row r="1446">
          <cell r="G1446">
            <v>36915.89</v>
          </cell>
          <cell r="H1446">
            <v>2584.11</v>
          </cell>
        </row>
        <row r="1447">
          <cell r="G1447">
            <v>41588.79</v>
          </cell>
          <cell r="H1447">
            <v>2911.21</v>
          </cell>
        </row>
        <row r="1448">
          <cell r="G1448">
            <v>71495.33</v>
          </cell>
          <cell r="H1448">
            <v>5004.67</v>
          </cell>
        </row>
        <row r="1449">
          <cell r="G1449">
            <v>38785.050000000003</v>
          </cell>
          <cell r="H1449">
            <v>2714.95</v>
          </cell>
        </row>
        <row r="1450">
          <cell r="G1450">
            <v>50000</v>
          </cell>
          <cell r="H1450">
            <v>3500</v>
          </cell>
        </row>
        <row r="1451">
          <cell r="G1451">
            <v>39719.629999999997</v>
          </cell>
          <cell r="H1451">
            <v>2780.37</v>
          </cell>
        </row>
        <row r="1452">
          <cell r="G1452">
            <v>36915.89</v>
          </cell>
          <cell r="H1452">
            <v>2584.11</v>
          </cell>
        </row>
        <row r="1453">
          <cell r="G1453">
            <v>39719.629999999997</v>
          </cell>
          <cell r="H1453">
            <v>2780.37</v>
          </cell>
        </row>
        <row r="1454">
          <cell r="G1454">
            <v>41588.79</v>
          </cell>
          <cell r="H1454">
            <v>2911.21</v>
          </cell>
        </row>
        <row r="1455">
          <cell r="G1455">
            <v>39719.629999999997</v>
          </cell>
          <cell r="H1455">
            <v>2780.37</v>
          </cell>
        </row>
        <row r="1456">
          <cell r="G1456">
            <v>36915.89</v>
          </cell>
          <cell r="H1456">
            <v>2584.11</v>
          </cell>
        </row>
        <row r="1457">
          <cell r="G1457">
            <v>48130.84</v>
          </cell>
          <cell r="H1457">
            <v>3369.16</v>
          </cell>
        </row>
        <row r="1458">
          <cell r="G1458">
            <v>43457.94</v>
          </cell>
          <cell r="H1458">
            <v>3042.06</v>
          </cell>
        </row>
        <row r="1459">
          <cell r="G1459">
            <v>34112.15</v>
          </cell>
          <cell r="H1459">
            <v>2387.85</v>
          </cell>
        </row>
        <row r="1460">
          <cell r="G1460">
            <v>43457.94</v>
          </cell>
          <cell r="H1460">
            <v>3042.06</v>
          </cell>
        </row>
        <row r="1461">
          <cell r="G1461">
            <v>39719.629999999997</v>
          </cell>
          <cell r="H1461">
            <v>2780.37</v>
          </cell>
        </row>
        <row r="1462">
          <cell r="G1462">
            <v>41588.79</v>
          </cell>
          <cell r="H1462">
            <v>2911.21</v>
          </cell>
        </row>
        <row r="1463">
          <cell r="G1463">
            <v>44018.69</v>
          </cell>
          <cell r="H1463">
            <v>3081.31</v>
          </cell>
        </row>
        <row r="1464">
          <cell r="G1464">
            <v>41588.79</v>
          </cell>
          <cell r="H1464">
            <v>2911.21</v>
          </cell>
        </row>
        <row r="1465">
          <cell r="G1465">
            <v>44018.69</v>
          </cell>
          <cell r="H1465">
            <v>3081.31</v>
          </cell>
        </row>
        <row r="1466">
          <cell r="G1466">
            <v>39719.629999999997</v>
          </cell>
          <cell r="H1466">
            <v>2780.37</v>
          </cell>
        </row>
        <row r="1467">
          <cell r="G1467">
            <v>34112.15</v>
          </cell>
          <cell r="H1467">
            <v>2387.85</v>
          </cell>
        </row>
        <row r="1468">
          <cell r="G1468">
            <v>36915.89</v>
          </cell>
          <cell r="H1468">
            <v>2584.11</v>
          </cell>
        </row>
        <row r="1469">
          <cell r="G1469">
            <v>39719.629999999997</v>
          </cell>
          <cell r="H1469">
            <v>2780.37</v>
          </cell>
        </row>
        <row r="1470">
          <cell r="G1470">
            <v>50000</v>
          </cell>
          <cell r="H1470">
            <v>3500</v>
          </cell>
        </row>
        <row r="1471">
          <cell r="G1471">
            <v>41588.79</v>
          </cell>
          <cell r="H1471">
            <v>2911.21</v>
          </cell>
        </row>
        <row r="1472">
          <cell r="G1472">
            <v>44392.52</v>
          </cell>
          <cell r="H1472">
            <v>3107.48</v>
          </cell>
        </row>
        <row r="1473">
          <cell r="G1473">
            <v>64953.27</v>
          </cell>
          <cell r="H1473">
            <v>4546.7299999999996</v>
          </cell>
        </row>
        <row r="1474">
          <cell r="G1474">
            <v>41588.79</v>
          </cell>
          <cell r="H1474">
            <v>2911.21</v>
          </cell>
        </row>
        <row r="1475">
          <cell r="G1475">
            <v>36915.89</v>
          </cell>
          <cell r="H1475">
            <v>2584.11</v>
          </cell>
        </row>
        <row r="1476">
          <cell r="G1476">
            <v>64953.27</v>
          </cell>
          <cell r="H1476">
            <v>4546.7299999999996</v>
          </cell>
        </row>
        <row r="1477">
          <cell r="G1477">
            <v>39719.629999999997</v>
          </cell>
          <cell r="H1477">
            <v>2780.37</v>
          </cell>
        </row>
        <row r="1478">
          <cell r="G1478">
            <v>48130.84</v>
          </cell>
          <cell r="H1478">
            <v>3369.16</v>
          </cell>
        </row>
        <row r="1479">
          <cell r="G1479">
            <v>34112.15</v>
          </cell>
          <cell r="H1479">
            <v>2387.85</v>
          </cell>
        </row>
        <row r="1480">
          <cell r="G1480">
            <v>41588.79</v>
          </cell>
          <cell r="H1480">
            <v>2911.21</v>
          </cell>
        </row>
        <row r="1481">
          <cell r="G1481">
            <v>36915.89</v>
          </cell>
          <cell r="H1481">
            <v>2584.11</v>
          </cell>
        </row>
        <row r="1482">
          <cell r="G1482">
            <v>39719.629999999997</v>
          </cell>
          <cell r="H1482">
            <v>2780.37</v>
          </cell>
        </row>
        <row r="1483">
          <cell r="G1483">
            <v>41588.79</v>
          </cell>
          <cell r="H1483">
            <v>2911.21</v>
          </cell>
        </row>
        <row r="1484">
          <cell r="G1484">
            <v>39719.629999999997</v>
          </cell>
          <cell r="H1484">
            <v>2780.37</v>
          </cell>
        </row>
        <row r="1485">
          <cell r="G1485">
            <v>50000</v>
          </cell>
          <cell r="H1485">
            <v>3500</v>
          </cell>
        </row>
        <row r="1486">
          <cell r="G1486">
            <v>48130.84</v>
          </cell>
          <cell r="H1486">
            <v>3369.16</v>
          </cell>
        </row>
        <row r="1487">
          <cell r="G1487">
            <v>41588.79</v>
          </cell>
          <cell r="H1487">
            <v>2911.21</v>
          </cell>
        </row>
        <row r="1488">
          <cell r="G1488">
            <v>39719.629999999997</v>
          </cell>
          <cell r="H1488">
            <v>2780.37</v>
          </cell>
        </row>
        <row r="1489">
          <cell r="G1489">
            <v>50000</v>
          </cell>
          <cell r="H1489">
            <v>3500</v>
          </cell>
        </row>
        <row r="1490">
          <cell r="G1490">
            <v>34112.15</v>
          </cell>
          <cell r="H1490">
            <v>2387.85</v>
          </cell>
        </row>
        <row r="1491">
          <cell r="G1491">
            <v>81775.7</v>
          </cell>
          <cell r="H1491">
            <v>5724.3</v>
          </cell>
        </row>
        <row r="1492">
          <cell r="G1492">
            <v>45327.1</v>
          </cell>
          <cell r="H1492">
            <v>3172.9</v>
          </cell>
        </row>
        <row r="1493">
          <cell r="G1493">
            <v>47663.55</v>
          </cell>
          <cell r="H1493">
            <v>3336.45</v>
          </cell>
        </row>
        <row r="1494">
          <cell r="G1494">
            <v>41588.79</v>
          </cell>
          <cell r="H1494">
            <v>2911.21</v>
          </cell>
        </row>
        <row r="1495">
          <cell r="G1495">
            <v>44018.69</v>
          </cell>
          <cell r="H1495">
            <v>3081.31</v>
          </cell>
        </row>
        <row r="1496">
          <cell r="G1496">
            <v>45327.1</v>
          </cell>
          <cell r="H1496">
            <v>3172.9</v>
          </cell>
        </row>
        <row r="1497">
          <cell r="G1497">
            <v>39719.629999999997</v>
          </cell>
          <cell r="H1497">
            <v>2780.37</v>
          </cell>
        </row>
        <row r="1498">
          <cell r="G1498">
            <v>39719.629999999997</v>
          </cell>
          <cell r="H1498">
            <v>2780.37</v>
          </cell>
        </row>
        <row r="1499">
          <cell r="G1499">
            <v>36915.89</v>
          </cell>
          <cell r="H1499">
            <v>2584.11</v>
          </cell>
        </row>
        <row r="1500">
          <cell r="G1500">
            <v>39719.629999999997</v>
          </cell>
          <cell r="H1500">
            <v>2780.37</v>
          </cell>
        </row>
        <row r="1501">
          <cell r="G1501">
            <v>52803.74</v>
          </cell>
          <cell r="H1501">
            <v>3696.26</v>
          </cell>
        </row>
        <row r="1502">
          <cell r="G1502">
            <v>39719.629999999997</v>
          </cell>
          <cell r="H1502">
            <v>2780.37</v>
          </cell>
        </row>
        <row r="1503">
          <cell r="G1503">
            <v>41588.79</v>
          </cell>
          <cell r="H1503">
            <v>2911.21</v>
          </cell>
        </row>
        <row r="1504">
          <cell r="G1504">
            <v>39719.629999999997</v>
          </cell>
          <cell r="H1504">
            <v>2780.37</v>
          </cell>
        </row>
        <row r="1505">
          <cell r="G1505">
            <v>41588.79</v>
          </cell>
          <cell r="H1505">
            <v>2911.21</v>
          </cell>
        </row>
        <row r="1506">
          <cell r="G1506">
            <v>47663.55</v>
          </cell>
          <cell r="H1506">
            <v>3336.45</v>
          </cell>
        </row>
        <row r="1507">
          <cell r="G1507">
            <v>36915.89</v>
          </cell>
          <cell r="H1507">
            <v>2584.11</v>
          </cell>
        </row>
        <row r="1508">
          <cell r="G1508">
            <v>36915.89</v>
          </cell>
          <cell r="H1508">
            <v>2584.11</v>
          </cell>
        </row>
        <row r="1509">
          <cell r="G1509">
            <v>81775.7</v>
          </cell>
          <cell r="H1509">
            <v>5724.3</v>
          </cell>
        </row>
        <row r="1510">
          <cell r="G1510">
            <v>41588.79</v>
          </cell>
          <cell r="H1510">
            <v>2911.21</v>
          </cell>
        </row>
        <row r="1511">
          <cell r="G1511">
            <v>41588.79</v>
          </cell>
          <cell r="H1511">
            <v>2911.21</v>
          </cell>
        </row>
        <row r="1512">
          <cell r="G1512">
            <v>36915.89</v>
          </cell>
          <cell r="H1512">
            <v>2584.11</v>
          </cell>
        </row>
        <row r="1513">
          <cell r="G1513">
            <v>81775.7</v>
          </cell>
          <cell r="H1513">
            <v>5724.3</v>
          </cell>
        </row>
        <row r="1514">
          <cell r="G1514">
            <v>41588.79</v>
          </cell>
          <cell r="H1514">
            <v>2911.21</v>
          </cell>
        </row>
        <row r="1515">
          <cell r="G1515">
            <v>48130.84</v>
          </cell>
          <cell r="H1515">
            <v>3369.16</v>
          </cell>
        </row>
        <row r="1516">
          <cell r="G1516">
            <v>71495.33</v>
          </cell>
          <cell r="H1516">
            <v>5004.67</v>
          </cell>
        </row>
        <row r="1517">
          <cell r="G1517">
            <v>36915.89</v>
          </cell>
          <cell r="H1517">
            <v>2584.11</v>
          </cell>
        </row>
        <row r="1518">
          <cell r="G1518">
            <v>41588.79</v>
          </cell>
          <cell r="H1518">
            <v>2911.21</v>
          </cell>
        </row>
        <row r="1519">
          <cell r="G1519">
            <v>39719.629999999997</v>
          </cell>
          <cell r="H1519">
            <v>2780.37</v>
          </cell>
        </row>
        <row r="1520">
          <cell r="G1520">
            <v>50000</v>
          </cell>
          <cell r="H1520">
            <v>3500</v>
          </cell>
        </row>
        <row r="1521">
          <cell r="G1521">
            <v>36915.89</v>
          </cell>
          <cell r="H1521">
            <v>2584.11</v>
          </cell>
        </row>
        <row r="1522">
          <cell r="G1522">
            <v>34112.15</v>
          </cell>
          <cell r="H1522">
            <v>2387.85</v>
          </cell>
        </row>
        <row r="1523">
          <cell r="G1523">
            <v>41588.79</v>
          </cell>
          <cell r="H1523">
            <v>2911.21</v>
          </cell>
        </row>
        <row r="1524">
          <cell r="G1524">
            <v>36915.89</v>
          </cell>
          <cell r="H1524">
            <v>2584.11</v>
          </cell>
        </row>
        <row r="1525">
          <cell r="G1525">
            <v>39719.629999999997</v>
          </cell>
          <cell r="H1525">
            <v>2780.37</v>
          </cell>
        </row>
        <row r="1526">
          <cell r="G1526">
            <v>41588.79</v>
          </cell>
          <cell r="H1526">
            <v>2911.21</v>
          </cell>
        </row>
        <row r="1527">
          <cell r="G1527">
            <v>126168.22</v>
          </cell>
          <cell r="H1527">
            <v>8831.7800000000007</v>
          </cell>
        </row>
        <row r="1528">
          <cell r="G1528">
            <v>39719.629999999997</v>
          </cell>
          <cell r="H1528">
            <v>2780.37</v>
          </cell>
        </row>
        <row r="1529">
          <cell r="G1529">
            <v>41588.79</v>
          </cell>
          <cell r="H1529">
            <v>2911.21</v>
          </cell>
        </row>
        <row r="1530">
          <cell r="G1530">
            <v>41588.79</v>
          </cell>
          <cell r="H1530">
            <v>2911.21</v>
          </cell>
        </row>
        <row r="1531">
          <cell r="G1531">
            <v>40607.480000000003</v>
          </cell>
          <cell r="H1531">
            <v>2842.52</v>
          </cell>
        </row>
        <row r="1532">
          <cell r="G1532">
            <v>45327.1</v>
          </cell>
          <cell r="H1532">
            <v>3172.9</v>
          </cell>
        </row>
        <row r="1533">
          <cell r="G1533">
            <v>81775.7</v>
          </cell>
          <cell r="H1533">
            <v>5724.3</v>
          </cell>
        </row>
        <row r="1534">
          <cell r="G1534">
            <v>64953.27</v>
          </cell>
          <cell r="H1534">
            <v>4546.7299999999996</v>
          </cell>
        </row>
        <row r="1535">
          <cell r="G1535">
            <v>39719.629999999997</v>
          </cell>
          <cell r="H1535">
            <v>2780.37</v>
          </cell>
        </row>
        <row r="1536">
          <cell r="G1536">
            <v>41588.79</v>
          </cell>
          <cell r="H1536">
            <v>2911.21</v>
          </cell>
        </row>
        <row r="1537">
          <cell r="G1537">
            <v>39719.629999999997</v>
          </cell>
          <cell r="H1537">
            <v>2780.37</v>
          </cell>
        </row>
        <row r="1538">
          <cell r="G1538">
            <v>36915.89</v>
          </cell>
          <cell r="H1538">
            <v>2584.11</v>
          </cell>
        </row>
        <row r="1539">
          <cell r="G1539">
            <v>41588.79</v>
          </cell>
          <cell r="H1539">
            <v>2911.21</v>
          </cell>
        </row>
        <row r="1540">
          <cell r="G1540">
            <v>41588.79</v>
          </cell>
          <cell r="H1540">
            <v>2911.21</v>
          </cell>
        </row>
        <row r="1541">
          <cell r="G1541">
            <v>47570.09</v>
          </cell>
          <cell r="H1541">
            <v>3329.91</v>
          </cell>
        </row>
        <row r="1542">
          <cell r="G1542">
            <v>41588.79</v>
          </cell>
          <cell r="H1542">
            <v>2911.21</v>
          </cell>
        </row>
        <row r="1543">
          <cell r="G1543">
            <v>36915.89</v>
          </cell>
          <cell r="H1543">
            <v>2584.11</v>
          </cell>
        </row>
        <row r="1544">
          <cell r="G1544">
            <v>36915.89</v>
          </cell>
          <cell r="H1544">
            <v>2584.11</v>
          </cell>
        </row>
        <row r="1545">
          <cell r="G1545">
            <v>36915.89</v>
          </cell>
          <cell r="H1545">
            <v>2584.11</v>
          </cell>
        </row>
        <row r="1546">
          <cell r="G1546">
            <v>39719.629999999997</v>
          </cell>
          <cell r="H1546">
            <v>2780.37</v>
          </cell>
        </row>
        <row r="1547">
          <cell r="G1547">
            <v>41588.79</v>
          </cell>
          <cell r="H1547">
            <v>2911.21</v>
          </cell>
        </row>
        <row r="1548">
          <cell r="G1548">
            <v>41588.79</v>
          </cell>
          <cell r="H1548">
            <v>2911.21</v>
          </cell>
        </row>
        <row r="1549">
          <cell r="G1549">
            <v>36915.89</v>
          </cell>
          <cell r="H1549">
            <v>2584.11</v>
          </cell>
        </row>
        <row r="1550">
          <cell r="G1550">
            <v>51121.5</v>
          </cell>
          <cell r="H1550">
            <v>3578.5</v>
          </cell>
        </row>
        <row r="1551">
          <cell r="G1551">
            <v>39719.629999999997</v>
          </cell>
          <cell r="H1551">
            <v>2780.37</v>
          </cell>
        </row>
        <row r="1552">
          <cell r="G1552">
            <v>51121.5</v>
          </cell>
          <cell r="H1552">
            <v>3578.5</v>
          </cell>
        </row>
        <row r="1553">
          <cell r="G1553">
            <v>41588.79</v>
          </cell>
          <cell r="H1553">
            <v>2911.21</v>
          </cell>
        </row>
        <row r="1554">
          <cell r="G1554">
            <v>50000</v>
          </cell>
          <cell r="H1554">
            <v>3500</v>
          </cell>
        </row>
        <row r="1555">
          <cell r="G1555">
            <v>39719.629999999997</v>
          </cell>
          <cell r="H1555">
            <v>2780.37</v>
          </cell>
        </row>
        <row r="1556">
          <cell r="G1556">
            <v>65887.850000000006</v>
          </cell>
          <cell r="H1556">
            <v>4612.1499999999996</v>
          </cell>
        </row>
        <row r="1557">
          <cell r="G1557">
            <v>58411.21</v>
          </cell>
          <cell r="H1557">
            <v>4088.79</v>
          </cell>
        </row>
        <row r="1558">
          <cell r="G1558">
            <v>36915.89</v>
          </cell>
          <cell r="H1558">
            <v>2584.11</v>
          </cell>
        </row>
        <row r="1559">
          <cell r="G1559">
            <v>52803.74</v>
          </cell>
          <cell r="H1559">
            <v>3696.26</v>
          </cell>
        </row>
        <row r="1560">
          <cell r="G1560">
            <v>39719.629999999997</v>
          </cell>
          <cell r="H1560">
            <v>2780.37</v>
          </cell>
        </row>
        <row r="1561">
          <cell r="G1561">
            <v>44018.69</v>
          </cell>
          <cell r="H1561">
            <v>3081.31</v>
          </cell>
        </row>
        <row r="1562">
          <cell r="G1562">
            <v>36915.89</v>
          </cell>
          <cell r="H1562">
            <v>2584.11</v>
          </cell>
        </row>
        <row r="1563">
          <cell r="G1563">
            <v>36915.89</v>
          </cell>
          <cell r="H1563">
            <v>2584.11</v>
          </cell>
        </row>
        <row r="1564">
          <cell r="G1564">
            <v>44018.69</v>
          </cell>
          <cell r="H1564">
            <v>3081.31</v>
          </cell>
        </row>
        <row r="1565">
          <cell r="G1565">
            <v>102336.45</v>
          </cell>
          <cell r="H1565">
            <v>7163.55</v>
          </cell>
        </row>
        <row r="1566">
          <cell r="G1566">
            <v>50000</v>
          </cell>
          <cell r="H1566">
            <v>3500</v>
          </cell>
        </row>
        <row r="1567">
          <cell r="G1567">
            <v>39719.629999999997</v>
          </cell>
          <cell r="H1567">
            <v>2780.37</v>
          </cell>
        </row>
        <row r="1568">
          <cell r="G1568">
            <v>36915.89</v>
          </cell>
          <cell r="H1568">
            <v>2584.11</v>
          </cell>
        </row>
        <row r="1569">
          <cell r="G1569">
            <v>41588.79</v>
          </cell>
          <cell r="H1569">
            <v>2911.21</v>
          </cell>
        </row>
        <row r="1570">
          <cell r="G1570">
            <v>41588.79</v>
          </cell>
          <cell r="H1570">
            <v>2911.21</v>
          </cell>
        </row>
        <row r="1571">
          <cell r="G1571">
            <v>41588.79</v>
          </cell>
          <cell r="H1571">
            <v>2911.21</v>
          </cell>
        </row>
        <row r="1572">
          <cell r="G1572">
            <v>39719.629999999997</v>
          </cell>
          <cell r="H1572">
            <v>2780.37</v>
          </cell>
        </row>
        <row r="1573">
          <cell r="G1573">
            <v>36915.89</v>
          </cell>
          <cell r="H1573">
            <v>2584.11</v>
          </cell>
        </row>
        <row r="1574">
          <cell r="G1574">
            <v>41588.79</v>
          </cell>
          <cell r="H1574">
            <v>2911.21</v>
          </cell>
        </row>
        <row r="1575">
          <cell r="G1575">
            <v>36915.89</v>
          </cell>
          <cell r="H1575">
            <v>2584.11</v>
          </cell>
        </row>
        <row r="1576">
          <cell r="G1576">
            <v>65887.850000000006</v>
          </cell>
          <cell r="H1576">
            <v>4612.1499999999996</v>
          </cell>
        </row>
        <row r="1577">
          <cell r="G1577">
            <v>39719.629999999997</v>
          </cell>
          <cell r="H1577">
            <v>2780.37</v>
          </cell>
        </row>
        <row r="1578">
          <cell r="G1578">
            <v>45327.1</v>
          </cell>
          <cell r="H1578">
            <v>3172.9</v>
          </cell>
        </row>
        <row r="1579">
          <cell r="G1579">
            <v>34112.15</v>
          </cell>
          <cell r="H1579">
            <v>2387.85</v>
          </cell>
        </row>
        <row r="1580">
          <cell r="G1580">
            <v>41588.79</v>
          </cell>
          <cell r="H1580">
            <v>2911.21</v>
          </cell>
        </row>
        <row r="1581">
          <cell r="G1581">
            <v>41588.79</v>
          </cell>
          <cell r="H1581">
            <v>2911.21</v>
          </cell>
        </row>
        <row r="1582">
          <cell r="G1582">
            <v>36915.89</v>
          </cell>
          <cell r="H1582">
            <v>2584.11</v>
          </cell>
        </row>
        <row r="1583">
          <cell r="G1583">
            <v>54672.9</v>
          </cell>
          <cell r="H1583">
            <v>3827.1</v>
          </cell>
        </row>
        <row r="1584">
          <cell r="G1584">
            <v>39719.629999999997</v>
          </cell>
          <cell r="H1584">
            <v>2780.37</v>
          </cell>
        </row>
        <row r="1585">
          <cell r="G1585">
            <v>41588.79</v>
          </cell>
          <cell r="H1585">
            <v>2911.21</v>
          </cell>
        </row>
        <row r="1586">
          <cell r="G1586">
            <v>36915.89</v>
          </cell>
          <cell r="H1586">
            <v>2584.11</v>
          </cell>
        </row>
        <row r="1587">
          <cell r="G1587">
            <v>36915.89</v>
          </cell>
          <cell r="H1587">
            <v>2584.11</v>
          </cell>
        </row>
        <row r="1588">
          <cell r="G1588">
            <v>81775.7</v>
          </cell>
          <cell r="H1588">
            <v>5724.3</v>
          </cell>
        </row>
        <row r="1589">
          <cell r="G1589">
            <v>45327.1</v>
          </cell>
          <cell r="H1589">
            <v>3172.9</v>
          </cell>
        </row>
        <row r="1590">
          <cell r="G1590">
            <v>36915.89</v>
          </cell>
          <cell r="H1590">
            <v>2584.11</v>
          </cell>
        </row>
        <row r="1591">
          <cell r="G1591">
            <v>41588.79</v>
          </cell>
          <cell r="H1591">
            <v>2911.21</v>
          </cell>
        </row>
        <row r="1592">
          <cell r="G1592">
            <v>39719.629999999997</v>
          </cell>
          <cell r="H1592">
            <v>2780.37</v>
          </cell>
        </row>
        <row r="1593">
          <cell r="G1593">
            <v>44392.52</v>
          </cell>
          <cell r="H1593">
            <v>3107.48</v>
          </cell>
        </row>
        <row r="1594">
          <cell r="G1594">
            <v>41588.79</v>
          </cell>
          <cell r="H1594">
            <v>2911.21</v>
          </cell>
        </row>
        <row r="1595">
          <cell r="G1595">
            <v>47196.26</v>
          </cell>
          <cell r="H1595">
            <v>3303.74</v>
          </cell>
        </row>
        <row r="1596">
          <cell r="G1596">
            <v>45327.1</v>
          </cell>
          <cell r="H1596">
            <v>3172.9</v>
          </cell>
        </row>
        <row r="1597">
          <cell r="G1597">
            <v>26635.51</v>
          </cell>
          <cell r="H1597">
            <v>1864.49</v>
          </cell>
        </row>
        <row r="1598">
          <cell r="G1598">
            <v>39719.629999999997</v>
          </cell>
          <cell r="H1598">
            <v>2780.37</v>
          </cell>
        </row>
        <row r="1599">
          <cell r="G1599">
            <v>81775.7</v>
          </cell>
          <cell r="H1599">
            <v>5724.3</v>
          </cell>
        </row>
        <row r="1600">
          <cell r="G1600">
            <v>48130.84</v>
          </cell>
          <cell r="H1600">
            <v>3369.16</v>
          </cell>
        </row>
        <row r="1601">
          <cell r="G1601">
            <v>41588.79</v>
          </cell>
          <cell r="H1601">
            <v>2911.21</v>
          </cell>
        </row>
        <row r="1602">
          <cell r="G1602">
            <v>36915.89</v>
          </cell>
          <cell r="H1602">
            <v>2584.11</v>
          </cell>
        </row>
        <row r="1603">
          <cell r="G1603">
            <v>36915.89</v>
          </cell>
          <cell r="H1603">
            <v>2584.11</v>
          </cell>
        </row>
        <row r="1604">
          <cell r="G1604">
            <v>39719.629999999997</v>
          </cell>
          <cell r="H1604">
            <v>2780.37</v>
          </cell>
        </row>
        <row r="1605">
          <cell r="G1605">
            <v>41588.79</v>
          </cell>
          <cell r="H1605">
            <v>2911.21</v>
          </cell>
        </row>
        <row r="1606">
          <cell r="G1606">
            <v>39719.629999999997</v>
          </cell>
          <cell r="H1606">
            <v>2780.37</v>
          </cell>
        </row>
        <row r="1607">
          <cell r="G1607">
            <v>39719.629999999997</v>
          </cell>
          <cell r="H1607">
            <v>2780.37</v>
          </cell>
        </row>
        <row r="1608">
          <cell r="G1608">
            <v>41588.79</v>
          </cell>
          <cell r="H1608">
            <v>2911.21</v>
          </cell>
        </row>
        <row r="1609">
          <cell r="G1609">
            <v>45327.1</v>
          </cell>
          <cell r="H1609">
            <v>3172.9</v>
          </cell>
        </row>
        <row r="1610">
          <cell r="G1610">
            <v>45327.1</v>
          </cell>
          <cell r="H1610">
            <v>3172.9</v>
          </cell>
        </row>
        <row r="1611">
          <cell r="G1611">
            <v>36915.89</v>
          </cell>
          <cell r="H1611">
            <v>2584.11</v>
          </cell>
        </row>
        <row r="1612">
          <cell r="G1612">
            <v>44018.69</v>
          </cell>
          <cell r="H1612">
            <v>3081.31</v>
          </cell>
        </row>
        <row r="1613">
          <cell r="G1613">
            <v>44018.69</v>
          </cell>
          <cell r="H1613">
            <v>3081.31</v>
          </cell>
        </row>
        <row r="1614">
          <cell r="G1614">
            <v>41588.79</v>
          </cell>
          <cell r="H1614">
            <v>2911.21</v>
          </cell>
        </row>
        <row r="1615">
          <cell r="G1615">
            <v>36915.89</v>
          </cell>
          <cell r="H1615">
            <v>2584.11</v>
          </cell>
        </row>
        <row r="1616">
          <cell r="G1616">
            <v>36915.89</v>
          </cell>
          <cell r="H1616">
            <v>2584.11</v>
          </cell>
        </row>
        <row r="1617">
          <cell r="G1617">
            <v>39719.629999999997</v>
          </cell>
          <cell r="H1617">
            <v>2780.37</v>
          </cell>
        </row>
        <row r="1618">
          <cell r="G1618">
            <v>41588.79</v>
          </cell>
          <cell r="H1618">
            <v>2911.21</v>
          </cell>
        </row>
        <row r="1619">
          <cell r="G1619">
            <v>46261.68</v>
          </cell>
          <cell r="H1619">
            <v>3238.32</v>
          </cell>
        </row>
        <row r="1620">
          <cell r="G1620">
            <v>41588.79</v>
          </cell>
          <cell r="H1620">
            <v>2911.21</v>
          </cell>
        </row>
        <row r="1621">
          <cell r="G1621">
            <v>44392.52</v>
          </cell>
          <cell r="H1621">
            <v>3107.48</v>
          </cell>
        </row>
        <row r="1622">
          <cell r="G1622">
            <v>39719.629999999997</v>
          </cell>
          <cell r="H1622">
            <v>2780.37</v>
          </cell>
        </row>
        <row r="1623">
          <cell r="G1623">
            <v>39719.629999999997</v>
          </cell>
          <cell r="H1623">
            <v>2780.37</v>
          </cell>
        </row>
        <row r="1624">
          <cell r="G1624">
            <v>41588.79</v>
          </cell>
          <cell r="H1624">
            <v>2911.21</v>
          </cell>
        </row>
        <row r="1625">
          <cell r="G1625">
            <v>39719.629999999997</v>
          </cell>
          <cell r="H1625">
            <v>2780.37</v>
          </cell>
        </row>
        <row r="1626">
          <cell r="G1626">
            <v>41588.79</v>
          </cell>
          <cell r="H1626">
            <v>2911.21</v>
          </cell>
        </row>
        <row r="1627">
          <cell r="G1627">
            <v>45327.1</v>
          </cell>
          <cell r="H1627">
            <v>3172.9</v>
          </cell>
        </row>
        <row r="1628">
          <cell r="G1628">
            <v>36915.89</v>
          </cell>
          <cell r="H1628">
            <v>2584.11</v>
          </cell>
        </row>
        <row r="1629">
          <cell r="G1629">
            <v>41588.79</v>
          </cell>
          <cell r="H1629">
            <v>2911.21</v>
          </cell>
        </row>
        <row r="1630">
          <cell r="G1630">
            <v>39719.629999999997</v>
          </cell>
          <cell r="H1630">
            <v>2780.37</v>
          </cell>
        </row>
        <row r="1631">
          <cell r="G1631">
            <v>52803.74</v>
          </cell>
          <cell r="H1631">
            <v>3696.26</v>
          </cell>
        </row>
        <row r="1632">
          <cell r="G1632">
            <v>41588.79</v>
          </cell>
          <cell r="H1632">
            <v>2911.21</v>
          </cell>
        </row>
        <row r="1633">
          <cell r="G1633">
            <v>39719.629999999997</v>
          </cell>
          <cell r="H1633">
            <v>2780.37</v>
          </cell>
        </row>
        <row r="1634">
          <cell r="G1634">
            <v>39719.629999999997</v>
          </cell>
          <cell r="H1634">
            <v>2780.37</v>
          </cell>
        </row>
        <row r="1635">
          <cell r="G1635">
            <v>64953.27</v>
          </cell>
          <cell r="H1635">
            <v>4546.7299999999996</v>
          </cell>
        </row>
        <row r="1636">
          <cell r="G1636">
            <v>44018.69</v>
          </cell>
          <cell r="H1636">
            <v>3081.31</v>
          </cell>
        </row>
        <row r="1637">
          <cell r="G1637">
            <v>41588.79</v>
          </cell>
          <cell r="H1637">
            <v>2911.21</v>
          </cell>
        </row>
        <row r="1638">
          <cell r="G1638">
            <v>41588.79</v>
          </cell>
          <cell r="H1638">
            <v>2911.21</v>
          </cell>
        </row>
        <row r="1639">
          <cell r="G1639">
            <v>39719.629999999997</v>
          </cell>
          <cell r="H1639">
            <v>2780.37</v>
          </cell>
        </row>
        <row r="1640">
          <cell r="G1640">
            <v>34112.15</v>
          </cell>
          <cell r="H1640">
            <v>2387.85</v>
          </cell>
        </row>
        <row r="1641">
          <cell r="G1641">
            <v>39719.629999999997</v>
          </cell>
          <cell r="H1641">
            <v>2780.37</v>
          </cell>
        </row>
        <row r="1642">
          <cell r="G1642">
            <v>34112.15</v>
          </cell>
          <cell r="H1642">
            <v>2387.85</v>
          </cell>
        </row>
        <row r="1643">
          <cell r="G1643">
            <v>36915.89</v>
          </cell>
          <cell r="H1643">
            <v>2584.11</v>
          </cell>
        </row>
        <row r="1644">
          <cell r="G1644">
            <v>39719.629999999997</v>
          </cell>
          <cell r="H1644">
            <v>2780.37</v>
          </cell>
        </row>
        <row r="1645">
          <cell r="G1645">
            <v>44392.52</v>
          </cell>
          <cell r="H1645">
            <v>3107.48</v>
          </cell>
        </row>
        <row r="1646">
          <cell r="G1646">
            <v>39719.629999999997</v>
          </cell>
          <cell r="H1646">
            <v>2780.37</v>
          </cell>
        </row>
        <row r="1647">
          <cell r="G1647">
            <v>39719.629999999997</v>
          </cell>
          <cell r="H1647">
            <v>2780.37</v>
          </cell>
        </row>
        <row r="1648">
          <cell r="G1648">
            <v>41588.79</v>
          </cell>
          <cell r="H1648">
            <v>2911.21</v>
          </cell>
        </row>
        <row r="1649">
          <cell r="G1649">
            <v>45327.1</v>
          </cell>
          <cell r="H1649">
            <v>3172.9</v>
          </cell>
        </row>
        <row r="1650">
          <cell r="G1650">
            <v>50000</v>
          </cell>
          <cell r="H1650">
            <v>3500</v>
          </cell>
        </row>
        <row r="1651">
          <cell r="G1651">
            <v>39719.629999999997</v>
          </cell>
          <cell r="H1651">
            <v>2780.37</v>
          </cell>
        </row>
        <row r="1652">
          <cell r="G1652">
            <v>39719.629999999997</v>
          </cell>
          <cell r="H1652">
            <v>2780.37</v>
          </cell>
        </row>
        <row r="1653">
          <cell r="G1653">
            <v>39719.629999999997</v>
          </cell>
          <cell r="H1653">
            <v>2780.37</v>
          </cell>
        </row>
        <row r="1654">
          <cell r="G1654">
            <v>81775.7</v>
          </cell>
          <cell r="H1654">
            <v>5724.3</v>
          </cell>
        </row>
        <row r="1655">
          <cell r="G1655">
            <v>47663.55</v>
          </cell>
          <cell r="H1655">
            <v>3336.45</v>
          </cell>
        </row>
        <row r="1656">
          <cell r="G1656">
            <v>36915.89</v>
          </cell>
          <cell r="H1656">
            <v>2584.11</v>
          </cell>
        </row>
        <row r="1657">
          <cell r="G1657">
            <v>41588.79</v>
          </cell>
          <cell r="H1657">
            <v>2911.21</v>
          </cell>
        </row>
        <row r="1658">
          <cell r="G1658">
            <v>58411.21</v>
          </cell>
          <cell r="H1658">
            <v>4088.79</v>
          </cell>
        </row>
        <row r="1659">
          <cell r="G1659">
            <v>36915.89</v>
          </cell>
          <cell r="H1659">
            <v>2584.11</v>
          </cell>
        </row>
        <row r="1660">
          <cell r="G1660">
            <v>41588.79</v>
          </cell>
          <cell r="H1660">
            <v>2911.21</v>
          </cell>
        </row>
        <row r="1661">
          <cell r="G1661">
            <v>81775.7</v>
          </cell>
          <cell r="H1661">
            <v>5724.3</v>
          </cell>
        </row>
        <row r="1662">
          <cell r="G1662">
            <v>39719.629999999997</v>
          </cell>
          <cell r="H1662">
            <v>2780.37</v>
          </cell>
        </row>
        <row r="1663">
          <cell r="G1663">
            <v>44018.69</v>
          </cell>
          <cell r="H1663">
            <v>3081.31</v>
          </cell>
        </row>
        <row r="1664">
          <cell r="G1664">
            <v>48130.84</v>
          </cell>
          <cell r="H1664">
            <v>3369.16</v>
          </cell>
        </row>
        <row r="1665">
          <cell r="G1665">
            <v>41588.79</v>
          </cell>
          <cell r="H1665">
            <v>2911.21</v>
          </cell>
        </row>
        <row r="1666">
          <cell r="G1666">
            <v>36915.89</v>
          </cell>
          <cell r="H1666">
            <v>2584.11</v>
          </cell>
        </row>
        <row r="1667">
          <cell r="G1667">
            <v>36915.89</v>
          </cell>
          <cell r="H1667">
            <v>2584.11</v>
          </cell>
        </row>
        <row r="1668">
          <cell r="G1668">
            <v>39719.629999999997</v>
          </cell>
          <cell r="H1668">
            <v>2780.37</v>
          </cell>
        </row>
        <row r="1669">
          <cell r="G1669">
            <v>41588.79</v>
          </cell>
          <cell r="H1669">
            <v>2911.21</v>
          </cell>
        </row>
        <row r="1670">
          <cell r="G1670">
            <v>36915.89</v>
          </cell>
          <cell r="H1670">
            <v>2584.11</v>
          </cell>
        </row>
        <row r="1671">
          <cell r="G1671">
            <v>39719.629999999997</v>
          </cell>
          <cell r="H1671">
            <v>2780.37</v>
          </cell>
        </row>
        <row r="1672">
          <cell r="G1672">
            <v>36915.89</v>
          </cell>
          <cell r="H1672">
            <v>2584.11</v>
          </cell>
        </row>
        <row r="1673">
          <cell r="G1673">
            <v>41588.79</v>
          </cell>
          <cell r="H1673">
            <v>2911.21</v>
          </cell>
        </row>
        <row r="1674">
          <cell r="G1674">
            <v>46261.68</v>
          </cell>
          <cell r="H1674">
            <v>3238.32</v>
          </cell>
        </row>
        <row r="1675">
          <cell r="G1675">
            <v>64953.27</v>
          </cell>
          <cell r="H1675">
            <v>4546.7299999999996</v>
          </cell>
        </row>
        <row r="1676">
          <cell r="G1676">
            <v>36915.89</v>
          </cell>
          <cell r="H1676">
            <v>2584.11</v>
          </cell>
        </row>
        <row r="1677">
          <cell r="G1677">
            <v>45327.1</v>
          </cell>
          <cell r="H1677">
            <v>3172.9</v>
          </cell>
        </row>
        <row r="1678">
          <cell r="G1678">
            <v>41588.79</v>
          </cell>
          <cell r="H1678">
            <v>2911.21</v>
          </cell>
        </row>
        <row r="1679">
          <cell r="G1679">
            <v>41588.79</v>
          </cell>
          <cell r="H1679">
            <v>2911.21</v>
          </cell>
        </row>
        <row r="1680">
          <cell r="G1680">
            <v>34112.15</v>
          </cell>
          <cell r="H1680">
            <v>2387.85</v>
          </cell>
        </row>
        <row r="1681">
          <cell r="G1681">
            <v>34112.15</v>
          </cell>
          <cell r="H1681">
            <v>2387.85</v>
          </cell>
        </row>
        <row r="1682">
          <cell r="G1682">
            <v>52803.74</v>
          </cell>
          <cell r="H1682">
            <v>3696.26</v>
          </cell>
        </row>
        <row r="1683">
          <cell r="G1683">
            <v>41588.79</v>
          </cell>
          <cell r="H1683">
            <v>2911.21</v>
          </cell>
        </row>
        <row r="1684">
          <cell r="G1684">
            <v>36915.89</v>
          </cell>
          <cell r="H1684">
            <v>2584.11</v>
          </cell>
        </row>
        <row r="1685">
          <cell r="G1685">
            <v>65887.850000000006</v>
          </cell>
          <cell r="H1685">
            <v>4612.1499999999996</v>
          </cell>
        </row>
        <row r="1686">
          <cell r="G1686">
            <v>39719.629999999997</v>
          </cell>
          <cell r="H1686">
            <v>2780.37</v>
          </cell>
        </row>
        <row r="1687">
          <cell r="G1687">
            <v>39719.629999999997</v>
          </cell>
          <cell r="H1687">
            <v>2780.37</v>
          </cell>
        </row>
        <row r="1688">
          <cell r="G1688">
            <v>64953.27</v>
          </cell>
          <cell r="H1688">
            <v>4546.7299999999996</v>
          </cell>
        </row>
        <row r="1689">
          <cell r="G1689">
            <v>41588.79</v>
          </cell>
          <cell r="H1689">
            <v>2911.21</v>
          </cell>
        </row>
        <row r="1690">
          <cell r="G1690">
            <v>39719.629999999997</v>
          </cell>
          <cell r="H1690">
            <v>2780.37</v>
          </cell>
        </row>
        <row r="1691">
          <cell r="G1691">
            <v>44018.69</v>
          </cell>
          <cell r="H1691">
            <v>3081.31</v>
          </cell>
        </row>
        <row r="1692">
          <cell r="G1692">
            <v>44018.69</v>
          </cell>
          <cell r="H1692">
            <v>3081.31</v>
          </cell>
        </row>
        <row r="1693">
          <cell r="G1693">
            <v>50000</v>
          </cell>
          <cell r="H1693">
            <v>3500</v>
          </cell>
        </row>
        <row r="1694">
          <cell r="G1694">
            <v>41588.79</v>
          </cell>
          <cell r="H1694">
            <v>2911.21</v>
          </cell>
        </row>
        <row r="1695">
          <cell r="G1695">
            <v>36915.89</v>
          </cell>
          <cell r="H1695">
            <v>2584.11</v>
          </cell>
        </row>
        <row r="1697">
          <cell r="G1697">
            <v>17757.009999999998</v>
          </cell>
          <cell r="H1697">
            <v>1242.99</v>
          </cell>
        </row>
        <row r="1698">
          <cell r="G1698">
            <v>16728.97</v>
          </cell>
          <cell r="H1698">
            <v>1171.03</v>
          </cell>
        </row>
        <row r="1699">
          <cell r="G1699">
            <v>14018.69</v>
          </cell>
          <cell r="H1699">
            <v>981.31</v>
          </cell>
        </row>
      </sheetData>
      <sheetData sheetId="7">
        <row r="12">
          <cell r="K12">
            <v>50000</v>
          </cell>
          <cell r="L12">
            <v>3500</v>
          </cell>
        </row>
        <row r="13">
          <cell r="K13">
            <v>36915.89</v>
          </cell>
          <cell r="L13">
            <v>2584.11</v>
          </cell>
        </row>
        <row r="14">
          <cell r="K14">
            <v>47663.55</v>
          </cell>
          <cell r="L14">
            <v>3336.45</v>
          </cell>
        </row>
        <row r="15">
          <cell r="K15">
            <v>39719.629999999997</v>
          </cell>
          <cell r="L15">
            <v>2780.37</v>
          </cell>
        </row>
        <row r="16">
          <cell r="K16">
            <v>36915.89</v>
          </cell>
          <cell r="L16">
            <v>2584.11</v>
          </cell>
        </row>
        <row r="17">
          <cell r="K17">
            <v>34112.15</v>
          </cell>
          <cell r="L17">
            <v>2387.85</v>
          </cell>
        </row>
        <row r="18">
          <cell r="K18">
            <v>36915.89</v>
          </cell>
          <cell r="L18">
            <v>2584.11</v>
          </cell>
        </row>
        <row r="19">
          <cell r="K19">
            <v>41588.79</v>
          </cell>
          <cell r="L19">
            <v>2911.21</v>
          </cell>
        </row>
        <row r="20">
          <cell r="K20">
            <v>39719.629999999997</v>
          </cell>
          <cell r="L20">
            <v>2780.37</v>
          </cell>
        </row>
        <row r="21">
          <cell r="K21">
            <v>39719.629999999997</v>
          </cell>
          <cell r="L21">
            <v>2780.37</v>
          </cell>
        </row>
        <row r="22">
          <cell r="K22">
            <v>36915.89</v>
          </cell>
          <cell r="L22">
            <v>2584.11</v>
          </cell>
        </row>
        <row r="23">
          <cell r="K23">
            <v>36915.89</v>
          </cell>
          <cell r="L23">
            <v>2584.11</v>
          </cell>
        </row>
        <row r="24">
          <cell r="K24">
            <v>41588.79</v>
          </cell>
          <cell r="L24">
            <v>2911.21</v>
          </cell>
        </row>
        <row r="25">
          <cell r="K25">
            <v>65887.850000000006</v>
          </cell>
          <cell r="L25">
            <v>4612.1499999999996</v>
          </cell>
        </row>
        <row r="26">
          <cell r="K26">
            <v>36915.89</v>
          </cell>
          <cell r="L26">
            <v>2584.11</v>
          </cell>
        </row>
        <row r="27">
          <cell r="K27">
            <v>39719.629999999997</v>
          </cell>
          <cell r="L27">
            <v>2780.37</v>
          </cell>
        </row>
        <row r="28">
          <cell r="K28">
            <v>39719.629999999997</v>
          </cell>
          <cell r="L28">
            <v>2780.37</v>
          </cell>
        </row>
        <row r="29">
          <cell r="K29">
            <v>39719.629999999997</v>
          </cell>
          <cell r="L29">
            <v>2780.37</v>
          </cell>
        </row>
        <row r="30">
          <cell r="K30">
            <v>36915.89</v>
          </cell>
          <cell r="L30">
            <v>2584.11</v>
          </cell>
        </row>
        <row r="31">
          <cell r="K31">
            <v>47663.55</v>
          </cell>
          <cell r="L31">
            <v>3336.45</v>
          </cell>
        </row>
        <row r="32">
          <cell r="K32">
            <v>34112.15</v>
          </cell>
          <cell r="L32">
            <v>2387.85</v>
          </cell>
        </row>
        <row r="33">
          <cell r="K33">
            <v>36915.89</v>
          </cell>
          <cell r="L33">
            <v>2584.11</v>
          </cell>
        </row>
        <row r="34">
          <cell r="K34">
            <v>34112.15</v>
          </cell>
          <cell r="L34">
            <v>2387.85</v>
          </cell>
        </row>
        <row r="35">
          <cell r="K35">
            <v>36915.89</v>
          </cell>
          <cell r="L35">
            <v>2584.11</v>
          </cell>
        </row>
        <row r="36">
          <cell r="K36">
            <v>41588.79</v>
          </cell>
          <cell r="L36">
            <v>2911.21</v>
          </cell>
        </row>
        <row r="37">
          <cell r="K37">
            <v>41588.79</v>
          </cell>
          <cell r="L37">
            <v>2911.21</v>
          </cell>
        </row>
        <row r="38">
          <cell r="K38">
            <v>56261.68</v>
          </cell>
          <cell r="L38">
            <v>3938.32</v>
          </cell>
        </row>
        <row r="39">
          <cell r="K39">
            <v>36915.89</v>
          </cell>
          <cell r="L39">
            <v>2584.11</v>
          </cell>
        </row>
        <row r="40">
          <cell r="K40">
            <v>81775.7</v>
          </cell>
          <cell r="L40">
            <v>5724.3</v>
          </cell>
        </row>
        <row r="41">
          <cell r="K41">
            <v>47196.26</v>
          </cell>
          <cell r="L41">
            <v>3303.74</v>
          </cell>
        </row>
        <row r="42">
          <cell r="K42">
            <v>34112.15</v>
          </cell>
          <cell r="L42">
            <v>2387.85</v>
          </cell>
        </row>
        <row r="43">
          <cell r="K43">
            <v>81775.7</v>
          </cell>
          <cell r="L43">
            <v>5724.3</v>
          </cell>
        </row>
        <row r="44">
          <cell r="K44">
            <v>41588.79</v>
          </cell>
          <cell r="L44">
            <v>2911.21</v>
          </cell>
        </row>
        <row r="45">
          <cell r="K45">
            <v>41588.79</v>
          </cell>
          <cell r="L45">
            <v>2911.21</v>
          </cell>
        </row>
        <row r="46">
          <cell r="K46">
            <v>34112.15</v>
          </cell>
          <cell r="L46">
            <v>2387.85</v>
          </cell>
        </row>
        <row r="47">
          <cell r="K47">
            <v>41588.79</v>
          </cell>
          <cell r="L47">
            <v>2911.21</v>
          </cell>
        </row>
        <row r="48">
          <cell r="K48">
            <v>36915.89</v>
          </cell>
          <cell r="L48">
            <v>2584.11</v>
          </cell>
        </row>
        <row r="49">
          <cell r="K49">
            <v>41588.79</v>
          </cell>
          <cell r="L49">
            <v>2911.21</v>
          </cell>
        </row>
        <row r="50">
          <cell r="K50">
            <v>36915.89</v>
          </cell>
          <cell r="L50">
            <v>2584.11</v>
          </cell>
        </row>
        <row r="51">
          <cell r="K51">
            <v>41588.79</v>
          </cell>
          <cell r="L51">
            <v>2911.21</v>
          </cell>
        </row>
        <row r="52">
          <cell r="K52">
            <v>39719.629999999997</v>
          </cell>
          <cell r="L52">
            <v>2780.37</v>
          </cell>
        </row>
        <row r="53">
          <cell r="K53">
            <v>36915.89</v>
          </cell>
          <cell r="L53">
            <v>2584.11</v>
          </cell>
        </row>
        <row r="54">
          <cell r="K54">
            <v>36915.89</v>
          </cell>
          <cell r="L54">
            <v>2584.11</v>
          </cell>
        </row>
        <row r="55">
          <cell r="K55">
            <v>36915.89</v>
          </cell>
          <cell r="L55">
            <v>2584.11</v>
          </cell>
        </row>
        <row r="56">
          <cell r="K56">
            <v>39719.629999999997</v>
          </cell>
          <cell r="L56">
            <v>2780.37</v>
          </cell>
        </row>
        <row r="57">
          <cell r="K57">
            <v>36915.89</v>
          </cell>
          <cell r="L57">
            <v>2584.11</v>
          </cell>
        </row>
        <row r="58">
          <cell r="K58">
            <v>52803.74</v>
          </cell>
          <cell r="L58">
            <v>3696.26</v>
          </cell>
        </row>
        <row r="59">
          <cell r="K59">
            <v>36915.89</v>
          </cell>
          <cell r="L59">
            <v>2584.11</v>
          </cell>
        </row>
        <row r="60">
          <cell r="K60">
            <v>81775.7</v>
          </cell>
          <cell r="L60">
            <v>5724.3</v>
          </cell>
        </row>
        <row r="61">
          <cell r="K61">
            <v>44392.52</v>
          </cell>
          <cell r="L61">
            <v>3107.48</v>
          </cell>
        </row>
        <row r="62">
          <cell r="K62">
            <v>39719.629999999997</v>
          </cell>
          <cell r="L62">
            <v>2780.37</v>
          </cell>
        </row>
        <row r="63">
          <cell r="K63">
            <v>36915.89</v>
          </cell>
          <cell r="L63">
            <v>2584.11</v>
          </cell>
        </row>
        <row r="64">
          <cell r="K64">
            <v>39719.629999999997</v>
          </cell>
          <cell r="L64">
            <v>2780.37</v>
          </cell>
        </row>
        <row r="65">
          <cell r="K65">
            <v>36915.89</v>
          </cell>
          <cell r="L65">
            <v>2584.11</v>
          </cell>
        </row>
        <row r="66">
          <cell r="K66">
            <v>51121.5</v>
          </cell>
          <cell r="L66">
            <v>3578.5</v>
          </cell>
        </row>
        <row r="67">
          <cell r="K67">
            <v>41588.79</v>
          </cell>
          <cell r="L67">
            <v>2911.21</v>
          </cell>
        </row>
        <row r="68">
          <cell r="K68">
            <v>140093.46</v>
          </cell>
          <cell r="L68">
            <v>9806.5400000000009</v>
          </cell>
        </row>
        <row r="69">
          <cell r="K69">
            <v>81775.7</v>
          </cell>
          <cell r="L69">
            <v>5724.3</v>
          </cell>
        </row>
        <row r="70">
          <cell r="K70">
            <v>41588.79</v>
          </cell>
          <cell r="L70">
            <v>2911.21</v>
          </cell>
        </row>
        <row r="71">
          <cell r="K71">
            <v>36915.89</v>
          </cell>
          <cell r="L71">
            <v>2584.11</v>
          </cell>
        </row>
        <row r="72">
          <cell r="K72">
            <v>41588.79</v>
          </cell>
          <cell r="L72">
            <v>2911.21</v>
          </cell>
        </row>
        <row r="73">
          <cell r="K73">
            <v>34112.15</v>
          </cell>
          <cell r="L73">
            <v>2387.85</v>
          </cell>
        </row>
        <row r="74">
          <cell r="K74">
            <v>41588.79</v>
          </cell>
          <cell r="L74">
            <v>2911.21</v>
          </cell>
        </row>
        <row r="75">
          <cell r="K75">
            <v>44392.52</v>
          </cell>
          <cell r="L75">
            <v>3107.48</v>
          </cell>
        </row>
        <row r="76">
          <cell r="K76">
            <v>39719.629999999997</v>
          </cell>
          <cell r="L76">
            <v>2780.37</v>
          </cell>
        </row>
        <row r="77">
          <cell r="K77">
            <v>41588.79</v>
          </cell>
          <cell r="L77">
            <v>2911.21</v>
          </cell>
        </row>
        <row r="78">
          <cell r="K78">
            <v>92990.65</v>
          </cell>
          <cell r="L78">
            <v>6509.35</v>
          </cell>
        </row>
        <row r="79">
          <cell r="K79">
            <v>34112.15</v>
          </cell>
          <cell r="L79">
            <v>2387.85</v>
          </cell>
        </row>
        <row r="80">
          <cell r="K80">
            <v>36915.89</v>
          </cell>
          <cell r="L80">
            <v>2584.11</v>
          </cell>
        </row>
        <row r="81">
          <cell r="K81">
            <v>36915.89</v>
          </cell>
          <cell r="L81">
            <v>2584.11</v>
          </cell>
        </row>
        <row r="82">
          <cell r="K82">
            <v>36915.89</v>
          </cell>
          <cell r="L82">
            <v>2584.11</v>
          </cell>
        </row>
        <row r="83">
          <cell r="K83">
            <v>41588.79</v>
          </cell>
          <cell r="L83">
            <v>2911.21</v>
          </cell>
        </row>
        <row r="84">
          <cell r="K84">
            <v>34112.15</v>
          </cell>
          <cell r="L84">
            <v>2387.85</v>
          </cell>
        </row>
        <row r="85">
          <cell r="K85">
            <v>36915.89</v>
          </cell>
          <cell r="L85">
            <v>2584.11</v>
          </cell>
        </row>
        <row r="86">
          <cell r="K86">
            <v>41588.79</v>
          </cell>
          <cell r="L86">
            <v>2911.21</v>
          </cell>
        </row>
        <row r="87">
          <cell r="K87">
            <v>39719.629999999997</v>
          </cell>
          <cell r="L87">
            <v>2780.37</v>
          </cell>
        </row>
        <row r="88">
          <cell r="K88">
            <v>36915.89</v>
          </cell>
          <cell r="L88">
            <v>2584.11</v>
          </cell>
        </row>
        <row r="89">
          <cell r="K89">
            <v>51121.5</v>
          </cell>
          <cell r="L89">
            <v>3578.5</v>
          </cell>
        </row>
        <row r="90">
          <cell r="K90">
            <v>36915.89</v>
          </cell>
          <cell r="L90">
            <v>2584.11</v>
          </cell>
        </row>
        <row r="91">
          <cell r="K91">
            <v>41588.79</v>
          </cell>
          <cell r="L91">
            <v>2911.21</v>
          </cell>
        </row>
        <row r="92">
          <cell r="K92">
            <v>39719.629999999997</v>
          </cell>
          <cell r="L92">
            <v>2780.37</v>
          </cell>
        </row>
        <row r="93">
          <cell r="K93">
            <v>41588.79</v>
          </cell>
          <cell r="L93">
            <v>2911.21</v>
          </cell>
        </row>
        <row r="94">
          <cell r="K94">
            <v>39719.629999999997</v>
          </cell>
          <cell r="L94">
            <v>2780.37</v>
          </cell>
        </row>
        <row r="95">
          <cell r="K95">
            <v>39719.629999999997</v>
          </cell>
          <cell r="L95">
            <v>2780.37</v>
          </cell>
        </row>
        <row r="96">
          <cell r="K96">
            <v>36915.89</v>
          </cell>
          <cell r="L96">
            <v>2584.11</v>
          </cell>
        </row>
        <row r="97">
          <cell r="K97">
            <v>41588.79</v>
          </cell>
          <cell r="L97">
            <v>2911.21</v>
          </cell>
        </row>
        <row r="98">
          <cell r="K98">
            <v>36915.89</v>
          </cell>
          <cell r="L98">
            <v>2584.11</v>
          </cell>
        </row>
        <row r="99">
          <cell r="K99">
            <v>36915.89</v>
          </cell>
          <cell r="L99">
            <v>2584.11</v>
          </cell>
        </row>
        <row r="100">
          <cell r="K100">
            <v>36915.89</v>
          </cell>
          <cell r="L100">
            <v>2584.11</v>
          </cell>
        </row>
        <row r="101">
          <cell r="K101">
            <v>44018.69</v>
          </cell>
          <cell r="L101">
            <v>3081.31</v>
          </cell>
        </row>
        <row r="102">
          <cell r="K102">
            <v>50000</v>
          </cell>
          <cell r="L102">
            <v>3500</v>
          </cell>
        </row>
        <row r="103">
          <cell r="K103">
            <v>33177.57</v>
          </cell>
          <cell r="L103">
            <v>2322.4299999999998</v>
          </cell>
        </row>
        <row r="104">
          <cell r="K104">
            <v>45327.1</v>
          </cell>
          <cell r="L104">
            <v>3172.9</v>
          </cell>
        </row>
        <row r="105">
          <cell r="K105">
            <v>39719.629999999997</v>
          </cell>
          <cell r="L105">
            <v>2780.37</v>
          </cell>
        </row>
        <row r="106">
          <cell r="K106">
            <v>47663.55</v>
          </cell>
          <cell r="L106">
            <v>3336.45</v>
          </cell>
        </row>
        <row r="107">
          <cell r="K107">
            <v>41588.79</v>
          </cell>
          <cell r="L107">
            <v>2911.21</v>
          </cell>
        </row>
        <row r="108">
          <cell r="K108">
            <v>41588.79</v>
          </cell>
          <cell r="L108">
            <v>2911.21</v>
          </cell>
        </row>
        <row r="109">
          <cell r="K109">
            <v>36915.89</v>
          </cell>
          <cell r="L109">
            <v>2584.11</v>
          </cell>
        </row>
        <row r="110">
          <cell r="K110">
            <v>39719.629999999997</v>
          </cell>
          <cell r="L110">
            <v>2780.37</v>
          </cell>
        </row>
        <row r="111">
          <cell r="K111">
            <v>39719.629999999997</v>
          </cell>
          <cell r="L111">
            <v>2780.37</v>
          </cell>
        </row>
        <row r="112">
          <cell r="K112">
            <v>46261.68</v>
          </cell>
          <cell r="L112">
            <v>3238.32</v>
          </cell>
        </row>
        <row r="113">
          <cell r="K113">
            <v>41588.79</v>
          </cell>
          <cell r="L113">
            <v>2911.21</v>
          </cell>
        </row>
        <row r="114">
          <cell r="K114">
            <v>36915.89</v>
          </cell>
          <cell r="L114">
            <v>2584.11</v>
          </cell>
        </row>
        <row r="115">
          <cell r="K115">
            <v>36915.89</v>
          </cell>
          <cell r="L115">
            <v>2584.11</v>
          </cell>
        </row>
        <row r="116">
          <cell r="K116">
            <v>41588.79</v>
          </cell>
          <cell r="L116">
            <v>2911.21</v>
          </cell>
        </row>
        <row r="117">
          <cell r="K117">
            <v>41588.79</v>
          </cell>
          <cell r="L117">
            <v>2911.21</v>
          </cell>
        </row>
        <row r="118">
          <cell r="K118">
            <v>36915.89</v>
          </cell>
          <cell r="L118">
            <v>2584.11</v>
          </cell>
        </row>
        <row r="119">
          <cell r="K119">
            <v>39719.629999999997</v>
          </cell>
          <cell r="L119">
            <v>2780.37</v>
          </cell>
        </row>
        <row r="120">
          <cell r="K120">
            <v>50000</v>
          </cell>
          <cell r="L120">
            <v>3500</v>
          </cell>
        </row>
        <row r="121">
          <cell r="K121">
            <v>65887.850000000006</v>
          </cell>
          <cell r="L121">
            <v>4612.1499999999996</v>
          </cell>
        </row>
        <row r="122">
          <cell r="K122">
            <v>41588.79</v>
          </cell>
          <cell r="L122">
            <v>2911.21</v>
          </cell>
        </row>
        <row r="123">
          <cell r="K123">
            <v>48130.84</v>
          </cell>
          <cell r="L123">
            <v>3369.16</v>
          </cell>
        </row>
        <row r="124">
          <cell r="K124">
            <v>39719.629999999997</v>
          </cell>
          <cell r="L124">
            <v>2780.37</v>
          </cell>
        </row>
        <row r="125">
          <cell r="K125">
            <v>36915.89</v>
          </cell>
          <cell r="L125">
            <v>2584.11</v>
          </cell>
        </row>
        <row r="126">
          <cell r="K126">
            <v>36915.89</v>
          </cell>
          <cell r="L126">
            <v>2584.11</v>
          </cell>
        </row>
        <row r="127">
          <cell r="K127">
            <v>39719.629999999997</v>
          </cell>
          <cell r="L127">
            <v>2780.37</v>
          </cell>
        </row>
        <row r="128">
          <cell r="K128">
            <v>39719.629999999997</v>
          </cell>
          <cell r="L128">
            <v>2780.37</v>
          </cell>
        </row>
        <row r="129">
          <cell r="K129">
            <v>39719.629999999997</v>
          </cell>
          <cell r="L129">
            <v>2780.37</v>
          </cell>
        </row>
        <row r="130">
          <cell r="K130">
            <v>36915.89</v>
          </cell>
          <cell r="L130">
            <v>2584.11</v>
          </cell>
        </row>
        <row r="131">
          <cell r="K131">
            <v>44018.69</v>
          </cell>
          <cell r="L131">
            <v>3081.31</v>
          </cell>
        </row>
        <row r="132">
          <cell r="K132">
            <v>41588.79</v>
          </cell>
          <cell r="L132">
            <v>2911.21</v>
          </cell>
        </row>
        <row r="133">
          <cell r="K133">
            <v>47663.55</v>
          </cell>
          <cell r="L133">
            <v>3336.45</v>
          </cell>
        </row>
        <row r="134">
          <cell r="K134">
            <v>39719.629999999997</v>
          </cell>
          <cell r="L134">
            <v>2780.37</v>
          </cell>
        </row>
        <row r="135">
          <cell r="K135">
            <v>47663.55</v>
          </cell>
          <cell r="L135">
            <v>3336.45</v>
          </cell>
        </row>
        <row r="136">
          <cell r="K136">
            <v>36915.89</v>
          </cell>
          <cell r="L136">
            <v>2584.11</v>
          </cell>
        </row>
        <row r="137">
          <cell r="K137">
            <v>92990.65</v>
          </cell>
          <cell r="L137">
            <v>6509.35</v>
          </cell>
        </row>
        <row r="138">
          <cell r="K138">
            <v>41588.79</v>
          </cell>
          <cell r="L138">
            <v>2911.21</v>
          </cell>
        </row>
        <row r="139">
          <cell r="K139">
            <v>36915.89</v>
          </cell>
          <cell r="L139">
            <v>2584.11</v>
          </cell>
        </row>
        <row r="140">
          <cell r="K140">
            <v>36915.89</v>
          </cell>
          <cell r="L140">
            <v>2584.11</v>
          </cell>
        </row>
        <row r="141">
          <cell r="K141">
            <v>64953.27</v>
          </cell>
          <cell r="L141">
            <v>4546.7299999999996</v>
          </cell>
        </row>
        <row r="142">
          <cell r="K142">
            <v>81775.7</v>
          </cell>
          <cell r="L142">
            <v>5724.3</v>
          </cell>
        </row>
        <row r="143">
          <cell r="K143">
            <v>39719.629999999997</v>
          </cell>
          <cell r="L143">
            <v>2780.37</v>
          </cell>
        </row>
        <row r="144">
          <cell r="K144">
            <v>47663.55</v>
          </cell>
          <cell r="L144">
            <v>3336.45</v>
          </cell>
        </row>
        <row r="145">
          <cell r="K145">
            <v>41588.79</v>
          </cell>
          <cell r="L145">
            <v>2911.21</v>
          </cell>
        </row>
        <row r="146">
          <cell r="K146">
            <v>50000</v>
          </cell>
          <cell r="L146">
            <v>3500</v>
          </cell>
        </row>
        <row r="147">
          <cell r="K147">
            <v>34112.15</v>
          </cell>
          <cell r="L147">
            <v>2387.85</v>
          </cell>
        </row>
        <row r="148">
          <cell r="K148">
            <v>44018.69</v>
          </cell>
          <cell r="L148">
            <v>3081.31</v>
          </cell>
        </row>
        <row r="149">
          <cell r="K149">
            <v>39719.629999999997</v>
          </cell>
          <cell r="L149">
            <v>2780.37</v>
          </cell>
        </row>
        <row r="150">
          <cell r="K150">
            <v>36915.89</v>
          </cell>
          <cell r="L150">
            <v>2584.11</v>
          </cell>
        </row>
        <row r="151">
          <cell r="K151">
            <v>39719.629999999997</v>
          </cell>
          <cell r="L151">
            <v>2780.37</v>
          </cell>
        </row>
        <row r="152">
          <cell r="K152">
            <v>47663.55</v>
          </cell>
          <cell r="L152">
            <v>3336.45</v>
          </cell>
        </row>
        <row r="153">
          <cell r="K153">
            <v>58411.21</v>
          </cell>
          <cell r="L153">
            <v>4088.79</v>
          </cell>
        </row>
        <row r="154">
          <cell r="K154">
            <v>41588.79</v>
          </cell>
          <cell r="L154">
            <v>2911.21</v>
          </cell>
        </row>
        <row r="155">
          <cell r="K155">
            <v>36915.89</v>
          </cell>
          <cell r="L155">
            <v>2584.11</v>
          </cell>
        </row>
        <row r="156">
          <cell r="K156">
            <v>36915.89</v>
          </cell>
          <cell r="L156">
            <v>2584.11</v>
          </cell>
        </row>
        <row r="157">
          <cell r="K157">
            <v>39719.629999999997</v>
          </cell>
          <cell r="L157">
            <v>2780.37</v>
          </cell>
        </row>
        <row r="158">
          <cell r="K158">
            <v>41588.79</v>
          </cell>
          <cell r="L158">
            <v>2911.21</v>
          </cell>
        </row>
        <row r="159">
          <cell r="K159">
            <v>34112.15</v>
          </cell>
          <cell r="L159">
            <v>2387.85</v>
          </cell>
        </row>
        <row r="160">
          <cell r="K160">
            <v>41588.79</v>
          </cell>
          <cell r="L160">
            <v>2911.21</v>
          </cell>
        </row>
        <row r="161">
          <cell r="K161">
            <v>64953.27</v>
          </cell>
          <cell r="L161">
            <v>4546.7299999999996</v>
          </cell>
        </row>
        <row r="162">
          <cell r="K162">
            <v>45327.1</v>
          </cell>
          <cell r="L162">
            <v>3172.9</v>
          </cell>
        </row>
        <row r="163">
          <cell r="K163">
            <v>34112.15</v>
          </cell>
          <cell r="L163">
            <v>2387.85</v>
          </cell>
        </row>
        <row r="164">
          <cell r="K164">
            <v>47663.55</v>
          </cell>
          <cell r="L164">
            <v>3336.45</v>
          </cell>
        </row>
        <row r="165">
          <cell r="K165">
            <v>36915.89</v>
          </cell>
          <cell r="L165">
            <v>2584.11</v>
          </cell>
        </row>
        <row r="166">
          <cell r="K166">
            <v>34112.15</v>
          </cell>
          <cell r="L166">
            <v>2387.85</v>
          </cell>
        </row>
        <row r="167">
          <cell r="K167">
            <v>36915.89</v>
          </cell>
          <cell r="L167">
            <v>2584.11</v>
          </cell>
        </row>
        <row r="168">
          <cell r="K168">
            <v>34112.15</v>
          </cell>
          <cell r="L168">
            <v>2387.85</v>
          </cell>
        </row>
        <row r="169">
          <cell r="K169">
            <v>41588.79</v>
          </cell>
          <cell r="L169">
            <v>2911.21</v>
          </cell>
        </row>
        <row r="170">
          <cell r="K170">
            <v>34112.15</v>
          </cell>
          <cell r="L170">
            <v>2387.85</v>
          </cell>
        </row>
        <row r="171">
          <cell r="K171">
            <v>39719.629999999997</v>
          </cell>
          <cell r="L171">
            <v>2780.37</v>
          </cell>
        </row>
        <row r="172">
          <cell r="K172">
            <v>39719.629999999997</v>
          </cell>
          <cell r="L172">
            <v>2780.37</v>
          </cell>
        </row>
        <row r="173">
          <cell r="K173">
            <v>47663.55</v>
          </cell>
          <cell r="L173">
            <v>3336.45</v>
          </cell>
        </row>
        <row r="174">
          <cell r="K174">
            <v>36915.89</v>
          </cell>
          <cell r="L174">
            <v>2584.11</v>
          </cell>
        </row>
        <row r="175">
          <cell r="K175">
            <v>34112.15</v>
          </cell>
          <cell r="L175">
            <v>2387.85</v>
          </cell>
        </row>
        <row r="176">
          <cell r="K176">
            <v>36915.89</v>
          </cell>
          <cell r="L176">
            <v>2584.11</v>
          </cell>
        </row>
        <row r="177">
          <cell r="K177">
            <v>36915.89</v>
          </cell>
          <cell r="L177">
            <v>2584.11</v>
          </cell>
        </row>
        <row r="178">
          <cell r="K178">
            <v>36915.89</v>
          </cell>
          <cell r="L178">
            <v>2584.11</v>
          </cell>
        </row>
        <row r="179">
          <cell r="K179">
            <v>36915.89</v>
          </cell>
          <cell r="L179">
            <v>2584.11</v>
          </cell>
        </row>
        <row r="180">
          <cell r="K180">
            <v>81775.7</v>
          </cell>
          <cell r="L180">
            <v>5724.3</v>
          </cell>
        </row>
        <row r="181">
          <cell r="K181">
            <v>36915.89</v>
          </cell>
          <cell r="L181">
            <v>2584.11</v>
          </cell>
        </row>
        <row r="182">
          <cell r="K182">
            <v>41588.79</v>
          </cell>
          <cell r="L182">
            <v>2911.21</v>
          </cell>
        </row>
        <row r="183">
          <cell r="K183">
            <v>51401.87</v>
          </cell>
          <cell r="L183">
            <v>3598.13</v>
          </cell>
        </row>
        <row r="184">
          <cell r="K184">
            <v>64953.27</v>
          </cell>
          <cell r="L184">
            <v>4546.7299999999996</v>
          </cell>
        </row>
        <row r="185">
          <cell r="K185">
            <v>41588.79</v>
          </cell>
          <cell r="L185">
            <v>2911.21</v>
          </cell>
        </row>
        <row r="186">
          <cell r="K186">
            <v>36915.89</v>
          </cell>
          <cell r="L186">
            <v>2584.11</v>
          </cell>
        </row>
        <row r="187">
          <cell r="K187">
            <v>44018.69</v>
          </cell>
          <cell r="L187">
            <v>3081.31</v>
          </cell>
        </row>
        <row r="188">
          <cell r="K188">
            <v>44018.69</v>
          </cell>
          <cell r="L188">
            <v>3081.31</v>
          </cell>
        </row>
        <row r="189">
          <cell r="K189">
            <v>41588.79</v>
          </cell>
          <cell r="L189">
            <v>2911.21</v>
          </cell>
        </row>
        <row r="190">
          <cell r="K190">
            <v>36915.89</v>
          </cell>
          <cell r="L190">
            <v>2584.11</v>
          </cell>
        </row>
        <row r="191">
          <cell r="K191">
            <v>41588.79</v>
          </cell>
          <cell r="L191">
            <v>2911.21</v>
          </cell>
        </row>
        <row r="192">
          <cell r="K192">
            <v>48130.84</v>
          </cell>
          <cell r="L192">
            <v>3369.16</v>
          </cell>
        </row>
        <row r="193">
          <cell r="K193">
            <v>39719.629999999997</v>
          </cell>
          <cell r="L193">
            <v>2780.37</v>
          </cell>
        </row>
        <row r="194">
          <cell r="K194">
            <v>81775.7</v>
          </cell>
          <cell r="L194">
            <v>5724.3</v>
          </cell>
        </row>
        <row r="195">
          <cell r="K195">
            <v>41588.79</v>
          </cell>
          <cell r="L195">
            <v>2911.21</v>
          </cell>
        </row>
        <row r="196">
          <cell r="K196">
            <v>36915.89</v>
          </cell>
          <cell r="L196">
            <v>2584.11</v>
          </cell>
        </row>
        <row r="197">
          <cell r="K197">
            <v>71495.33</v>
          </cell>
          <cell r="L197">
            <v>5004.67</v>
          </cell>
        </row>
        <row r="198">
          <cell r="K198">
            <v>81775.7</v>
          </cell>
          <cell r="L198">
            <v>5724.3</v>
          </cell>
        </row>
        <row r="199">
          <cell r="K199">
            <v>44018.69</v>
          </cell>
          <cell r="L199">
            <v>3081.31</v>
          </cell>
        </row>
        <row r="200">
          <cell r="K200">
            <v>39719.629999999997</v>
          </cell>
          <cell r="L200">
            <v>2780.37</v>
          </cell>
        </row>
        <row r="201">
          <cell r="K201">
            <v>81775.7</v>
          </cell>
          <cell r="L201">
            <v>5724.3</v>
          </cell>
        </row>
        <row r="202">
          <cell r="K202">
            <v>47663.55</v>
          </cell>
          <cell r="L202">
            <v>3336.45</v>
          </cell>
        </row>
        <row r="203">
          <cell r="K203">
            <v>36915.89</v>
          </cell>
          <cell r="L203">
            <v>2584.11</v>
          </cell>
        </row>
        <row r="204">
          <cell r="K204">
            <v>39719.629999999997</v>
          </cell>
          <cell r="L204">
            <v>2780.37</v>
          </cell>
        </row>
        <row r="205">
          <cell r="K205">
            <v>45327.1</v>
          </cell>
          <cell r="L205">
            <v>3172.9</v>
          </cell>
        </row>
        <row r="206">
          <cell r="K206">
            <v>34112.15</v>
          </cell>
          <cell r="L206">
            <v>2387.85</v>
          </cell>
        </row>
        <row r="207">
          <cell r="K207">
            <v>44018.69</v>
          </cell>
          <cell r="L207">
            <v>3081.31</v>
          </cell>
        </row>
        <row r="208">
          <cell r="K208">
            <v>45327.1</v>
          </cell>
          <cell r="L208">
            <v>3172.9</v>
          </cell>
        </row>
        <row r="209">
          <cell r="K209">
            <v>41588.79</v>
          </cell>
          <cell r="L209">
            <v>2911.21</v>
          </cell>
        </row>
        <row r="210">
          <cell r="K210">
            <v>47663.55</v>
          </cell>
          <cell r="L210">
            <v>3336.45</v>
          </cell>
        </row>
        <row r="211">
          <cell r="K211">
            <v>41588.79</v>
          </cell>
          <cell r="L211">
            <v>2911.21</v>
          </cell>
        </row>
        <row r="212">
          <cell r="K212">
            <v>81775.7</v>
          </cell>
          <cell r="L212">
            <v>5724.3</v>
          </cell>
        </row>
        <row r="213">
          <cell r="K213">
            <v>52803.74</v>
          </cell>
          <cell r="L213">
            <v>3696.26</v>
          </cell>
        </row>
        <row r="214">
          <cell r="K214">
            <v>36915.89</v>
          </cell>
          <cell r="L214">
            <v>2584.11</v>
          </cell>
        </row>
        <row r="215">
          <cell r="K215">
            <v>51121.5</v>
          </cell>
          <cell r="L215">
            <v>3578.5</v>
          </cell>
        </row>
        <row r="216">
          <cell r="K216">
            <v>41588.79</v>
          </cell>
          <cell r="L216">
            <v>2911.21</v>
          </cell>
        </row>
        <row r="217">
          <cell r="K217">
            <v>39719.629999999997</v>
          </cell>
          <cell r="L217">
            <v>2780.37</v>
          </cell>
        </row>
        <row r="218">
          <cell r="K218">
            <v>58411.21</v>
          </cell>
          <cell r="L218">
            <v>4088.79</v>
          </cell>
        </row>
        <row r="219">
          <cell r="K219">
            <v>81775.7</v>
          </cell>
          <cell r="L219">
            <v>5724.3</v>
          </cell>
        </row>
        <row r="220">
          <cell r="K220">
            <v>36915.89</v>
          </cell>
          <cell r="L220">
            <v>2584.11</v>
          </cell>
        </row>
        <row r="221">
          <cell r="K221">
            <v>44018.69</v>
          </cell>
          <cell r="L221">
            <v>3081.31</v>
          </cell>
        </row>
        <row r="222">
          <cell r="K222">
            <v>64485.98</v>
          </cell>
          <cell r="L222">
            <v>4514.0200000000004</v>
          </cell>
        </row>
        <row r="223">
          <cell r="K223">
            <v>39719.629999999997</v>
          </cell>
          <cell r="L223">
            <v>2780.37</v>
          </cell>
        </row>
        <row r="224">
          <cell r="K224">
            <v>36915.89</v>
          </cell>
          <cell r="L224">
            <v>2584.11</v>
          </cell>
        </row>
        <row r="225">
          <cell r="K225">
            <v>48130.84</v>
          </cell>
          <cell r="L225">
            <v>3369.16</v>
          </cell>
        </row>
        <row r="226">
          <cell r="K226">
            <v>39719.629999999997</v>
          </cell>
          <cell r="L226">
            <v>2780.37</v>
          </cell>
        </row>
        <row r="227">
          <cell r="K227">
            <v>81775.7</v>
          </cell>
          <cell r="L227">
            <v>5724.3</v>
          </cell>
        </row>
        <row r="228">
          <cell r="K228">
            <v>47663.55</v>
          </cell>
          <cell r="L228">
            <v>3336.45</v>
          </cell>
        </row>
        <row r="229">
          <cell r="K229">
            <v>36915.89</v>
          </cell>
          <cell r="L229">
            <v>2584.11</v>
          </cell>
        </row>
        <row r="230">
          <cell r="K230">
            <v>36915.89</v>
          </cell>
          <cell r="L230">
            <v>2584.11</v>
          </cell>
        </row>
        <row r="231">
          <cell r="K231">
            <v>50000</v>
          </cell>
          <cell r="L231">
            <v>3500</v>
          </cell>
        </row>
        <row r="232">
          <cell r="K232">
            <v>46261.68</v>
          </cell>
          <cell r="L232">
            <v>3238.32</v>
          </cell>
        </row>
        <row r="233">
          <cell r="K233">
            <v>47570.09</v>
          </cell>
          <cell r="L233">
            <v>3329.91</v>
          </cell>
        </row>
        <row r="234">
          <cell r="K234">
            <v>36915.89</v>
          </cell>
          <cell r="L234">
            <v>2584.11</v>
          </cell>
        </row>
        <row r="235">
          <cell r="K235">
            <v>44018.69</v>
          </cell>
          <cell r="L235">
            <v>3081.31</v>
          </cell>
        </row>
        <row r="236">
          <cell r="K236">
            <v>39719.629999999997</v>
          </cell>
          <cell r="L236">
            <v>2780.37</v>
          </cell>
        </row>
        <row r="237">
          <cell r="K237">
            <v>44018.69</v>
          </cell>
          <cell r="L237">
            <v>3081.31</v>
          </cell>
        </row>
        <row r="238">
          <cell r="K238">
            <v>39719.629999999997</v>
          </cell>
          <cell r="L238">
            <v>2780.37</v>
          </cell>
        </row>
        <row r="239">
          <cell r="K239">
            <v>39719.629999999997</v>
          </cell>
          <cell r="L239">
            <v>2780.37</v>
          </cell>
        </row>
        <row r="240">
          <cell r="K240">
            <v>41588.79</v>
          </cell>
          <cell r="L240">
            <v>2911.21</v>
          </cell>
        </row>
        <row r="241">
          <cell r="K241">
            <v>39719.629999999997</v>
          </cell>
          <cell r="L241">
            <v>2780.37</v>
          </cell>
        </row>
        <row r="242">
          <cell r="K242">
            <v>49345.79</v>
          </cell>
          <cell r="L242">
            <v>3454.21</v>
          </cell>
        </row>
        <row r="243">
          <cell r="K243">
            <v>36915.89</v>
          </cell>
          <cell r="L243">
            <v>2584.11</v>
          </cell>
        </row>
        <row r="244">
          <cell r="K244">
            <v>81775.7</v>
          </cell>
          <cell r="L244">
            <v>5724.3</v>
          </cell>
        </row>
        <row r="245">
          <cell r="K245">
            <v>48130.84</v>
          </cell>
          <cell r="L245">
            <v>3369.16</v>
          </cell>
        </row>
        <row r="246">
          <cell r="K246">
            <v>47663.55</v>
          </cell>
          <cell r="L246">
            <v>3336.45</v>
          </cell>
        </row>
        <row r="247">
          <cell r="K247">
            <v>39719.629999999997</v>
          </cell>
          <cell r="L247">
            <v>2780.37</v>
          </cell>
        </row>
        <row r="248">
          <cell r="K248">
            <v>57943.93</v>
          </cell>
          <cell r="L248">
            <v>4056.07</v>
          </cell>
        </row>
        <row r="249">
          <cell r="K249">
            <v>41588.79</v>
          </cell>
          <cell r="L249">
            <v>2911.21</v>
          </cell>
        </row>
        <row r="250">
          <cell r="K250">
            <v>36915.89</v>
          </cell>
          <cell r="L250">
            <v>2584.11</v>
          </cell>
        </row>
        <row r="251">
          <cell r="K251">
            <v>34112.15</v>
          </cell>
          <cell r="L251">
            <v>2387.85</v>
          </cell>
        </row>
        <row r="252">
          <cell r="K252">
            <v>39719.629999999997</v>
          </cell>
          <cell r="L252">
            <v>2780.37</v>
          </cell>
        </row>
        <row r="253">
          <cell r="K253">
            <v>34112.15</v>
          </cell>
          <cell r="L253">
            <v>2387.85</v>
          </cell>
        </row>
        <row r="254">
          <cell r="K254">
            <v>39719.629999999997</v>
          </cell>
          <cell r="L254">
            <v>2780.37</v>
          </cell>
        </row>
        <row r="255">
          <cell r="K255">
            <v>41588.79</v>
          </cell>
          <cell r="L255">
            <v>2911.21</v>
          </cell>
        </row>
        <row r="256">
          <cell r="K256">
            <v>64953.27</v>
          </cell>
          <cell r="L256">
            <v>4546.7299999999996</v>
          </cell>
        </row>
        <row r="257">
          <cell r="K257">
            <v>34112.15</v>
          </cell>
          <cell r="L257">
            <v>2387.85</v>
          </cell>
        </row>
        <row r="258">
          <cell r="K258">
            <v>36915.89</v>
          </cell>
          <cell r="L258">
            <v>2584.11</v>
          </cell>
        </row>
        <row r="259">
          <cell r="K259">
            <v>39719.629999999997</v>
          </cell>
          <cell r="L259">
            <v>2780.37</v>
          </cell>
        </row>
        <row r="260">
          <cell r="K260">
            <v>47663.55</v>
          </cell>
          <cell r="L260">
            <v>3336.45</v>
          </cell>
        </row>
        <row r="261">
          <cell r="K261">
            <v>39719.629999999997</v>
          </cell>
          <cell r="L261">
            <v>2780.37</v>
          </cell>
        </row>
        <row r="262">
          <cell r="K262">
            <v>48130.84</v>
          </cell>
          <cell r="L262">
            <v>3369.16</v>
          </cell>
        </row>
        <row r="263">
          <cell r="K263">
            <v>36915.89</v>
          </cell>
          <cell r="L263">
            <v>2584.11</v>
          </cell>
        </row>
        <row r="264">
          <cell r="K264">
            <v>36915.89</v>
          </cell>
          <cell r="L264">
            <v>2584.11</v>
          </cell>
        </row>
        <row r="265">
          <cell r="K265">
            <v>39719.629999999997</v>
          </cell>
          <cell r="L265">
            <v>2780.37</v>
          </cell>
        </row>
        <row r="266">
          <cell r="K266">
            <v>36915.89</v>
          </cell>
          <cell r="L266">
            <v>2584.11</v>
          </cell>
        </row>
        <row r="267">
          <cell r="K267">
            <v>41588.79</v>
          </cell>
          <cell r="L267">
            <v>2911.21</v>
          </cell>
        </row>
        <row r="268">
          <cell r="K268">
            <v>41588.79</v>
          </cell>
          <cell r="L268">
            <v>2911.21</v>
          </cell>
        </row>
        <row r="269">
          <cell r="K269">
            <v>41588.79</v>
          </cell>
          <cell r="L269">
            <v>2911.21</v>
          </cell>
        </row>
        <row r="270">
          <cell r="K270">
            <v>81775.7</v>
          </cell>
          <cell r="L270">
            <v>5724.3</v>
          </cell>
        </row>
        <row r="271">
          <cell r="K271">
            <v>41588.79</v>
          </cell>
          <cell r="L271">
            <v>2911.21</v>
          </cell>
        </row>
        <row r="272">
          <cell r="K272">
            <v>36915.89</v>
          </cell>
          <cell r="L272">
            <v>2584.11</v>
          </cell>
        </row>
        <row r="273">
          <cell r="K273">
            <v>51121.5</v>
          </cell>
          <cell r="L273">
            <v>3578.5</v>
          </cell>
        </row>
        <row r="274">
          <cell r="K274">
            <v>36915.89</v>
          </cell>
          <cell r="L274">
            <v>2584.11</v>
          </cell>
        </row>
        <row r="275">
          <cell r="K275">
            <v>39719.629999999997</v>
          </cell>
          <cell r="L275">
            <v>2780.37</v>
          </cell>
        </row>
        <row r="276">
          <cell r="K276">
            <v>45327.1</v>
          </cell>
          <cell r="L276">
            <v>3172.9</v>
          </cell>
        </row>
        <row r="277">
          <cell r="K277">
            <v>47663.55</v>
          </cell>
          <cell r="L277">
            <v>3336.45</v>
          </cell>
        </row>
        <row r="278">
          <cell r="K278">
            <v>36915.89</v>
          </cell>
          <cell r="L278">
            <v>2584.11</v>
          </cell>
        </row>
        <row r="280">
          <cell r="K280">
            <v>83644.86</v>
          </cell>
          <cell r="L280">
            <v>5855.14</v>
          </cell>
        </row>
        <row r="281">
          <cell r="K281">
            <v>51869.16</v>
          </cell>
          <cell r="L281">
            <v>3630.84</v>
          </cell>
        </row>
        <row r="282">
          <cell r="K282">
            <v>84112.15</v>
          </cell>
          <cell r="L282">
            <v>5887.85</v>
          </cell>
        </row>
        <row r="283">
          <cell r="K283">
            <v>41588.79</v>
          </cell>
          <cell r="L283">
            <v>2911.21</v>
          </cell>
        </row>
        <row r="284">
          <cell r="K284">
            <v>93925.23</v>
          </cell>
          <cell r="L284">
            <v>6574.77</v>
          </cell>
        </row>
        <row r="285">
          <cell r="K285">
            <v>39719.629999999997</v>
          </cell>
          <cell r="L285">
            <v>2780.37</v>
          </cell>
        </row>
        <row r="286">
          <cell r="K286">
            <v>39719.629999999997</v>
          </cell>
          <cell r="L286">
            <v>2780.37</v>
          </cell>
        </row>
        <row r="287">
          <cell r="K287">
            <v>89252.34</v>
          </cell>
          <cell r="L287">
            <v>6247.66</v>
          </cell>
        </row>
        <row r="288">
          <cell r="K288">
            <v>39719.629999999997</v>
          </cell>
          <cell r="L288">
            <v>2780.37</v>
          </cell>
        </row>
        <row r="289">
          <cell r="K289">
            <v>41588.79</v>
          </cell>
          <cell r="L289">
            <v>2911.21</v>
          </cell>
        </row>
        <row r="290">
          <cell r="K290">
            <v>40654.21</v>
          </cell>
          <cell r="L290">
            <v>2845.79</v>
          </cell>
        </row>
        <row r="291">
          <cell r="K291">
            <v>90654.21</v>
          </cell>
          <cell r="L291">
            <v>6345.79</v>
          </cell>
        </row>
        <row r="292">
          <cell r="K292">
            <v>92056.07</v>
          </cell>
          <cell r="L292">
            <v>6443.93</v>
          </cell>
        </row>
        <row r="293">
          <cell r="K293">
            <v>41588.79</v>
          </cell>
          <cell r="L293">
            <v>2911.21</v>
          </cell>
        </row>
        <row r="294">
          <cell r="K294">
            <v>41588.79</v>
          </cell>
          <cell r="L294">
            <v>2911.21</v>
          </cell>
        </row>
        <row r="295">
          <cell r="K295">
            <v>84112.15</v>
          </cell>
          <cell r="L295">
            <v>5887.85</v>
          </cell>
        </row>
        <row r="296">
          <cell r="K296">
            <v>83644.86</v>
          </cell>
          <cell r="L296">
            <v>5855.14</v>
          </cell>
        </row>
        <row r="297">
          <cell r="K297">
            <v>90654.21</v>
          </cell>
          <cell r="L297">
            <v>6345.79</v>
          </cell>
        </row>
        <row r="298">
          <cell r="K298">
            <v>39719.629999999997</v>
          </cell>
          <cell r="L298">
            <v>2780.37</v>
          </cell>
        </row>
        <row r="299">
          <cell r="K299">
            <v>62149.53</v>
          </cell>
          <cell r="L299">
            <v>4350.47</v>
          </cell>
        </row>
        <row r="300">
          <cell r="K300">
            <v>51869.16</v>
          </cell>
          <cell r="L300">
            <v>3630.84</v>
          </cell>
        </row>
        <row r="301">
          <cell r="K301">
            <v>51869.16</v>
          </cell>
          <cell r="L301">
            <v>3630.84</v>
          </cell>
        </row>
        <row r="302">
          <cell r="K302">
            <v>51869.16</v>
          </cell>
          <cell r="L302">
            <v>3630.84</v>
          </cell>
        </row>
        <row r="303">
          <cell r="K303">
            <v>90654.21</v>
          </cell>
          <cell r="L303">
            <v>6345.79</v>
          </cell>
        </row>
        <row r="304">
          <cell r="K304">
            <v>60280.37</v>
          </cell>
          <cell r="L304">
            <v>4219.63</v>
          </cell>
        </row>
        <row r="305">
          <cell r="K305">
            <v>44392.52</v>
          </cell>
          <cell r="L305">
            <v>3107.48</v>
          </cell>
        </row>
        <row r="306">
          <cell r="K306">
            <v>90654.21</v>
          </cell>
          <cell r="L306">
            <v>6345.79</v>
          </cell>
        </row>
        <row r="307">
          <cell r="K307">
            <v>51869.16</v>
          </cell>
          <cell r="L307">
            <v>3630.84</v>
          </cell>
        </row>
        <row r="308">
          <cell r="K308">
            <v>90654.21</v>
          </cell>
          <cell r="L308">
            <v>6345.79</v>
          </cell>
        </row>
        <row r="309">
          <cell r="K309">
            <v>90654.21</v>
          </cell>
          <cell r="L309">
            <v>6345.79</v>
          </cell>
        </row>
        <row r="310">
          <cell r="K310">
            <v>90654.21</v>
          </cell>
          <cell r="L310">
            <v>6345.79</v>
          </cell>
        </row>
        <row r="311">
          <cell r="K311">
            <v>59345.79</v>
          </cell>
          <cell r="L311">
            <v>4154.21</v>
          </cell>
        </row>
        <row r="312">
          <cell r="K312">
            <v>157009.35</v>
          </cell>
          <cell r="L312">
            <v>10990.65</v>
          </cell>
        </row>
        <row r="313">
          <cell r="K313">
            <v>82710.28</v>
          </cell>
          <cell r="L313">
            <v>5789.72</v>
          </cell>
        </row>
        <row r="314">
          <cell r="K314">
            <v>83644.86</v>
          </cell>
          <cell r="L314">
            <v>5855.14</v>
          </cell>
        </row>
        <row r="315">
          <cell r="K315">
            <v>82710.28</v>
          </cell>
          <cell r="L315">
            <v>5789.72</v>
          </cell>
        </row>
        <row r="316">
          <cell r="K316">
            <v>83644.86</v>
          </cell>
          <cell r="L316">
            <v>5855.14</v>
          </cell>
        </row>
        <row r="317">
          <cell r="K317">
            <v>51869.16</v>
          </cell>
          <cell r="L317">
            <v>3630.84</v>
          </cell>
        </row>
        <row r="318">
          <cell r="K318">
            <v>64018.69</v>
          </cell>
          <cell r="L318">
            <v>4481.3100000000004</v>
          </cell>
        </row>
        <row r="319">
          <cell r="K319">
            <v>46261.68</v>
          </cell>
          <cell r="L319">
            <v>3238.32</v>
          </cell>
        </row>
        <row r="320">
          <cell r="K320">
            <v>51869.16</v>
          </cell>
          <cell r="L320">
            <v>3630.84</v>
          </cell>
        </row>
        <row r="321">
          <cell r="K321">
            <v>90654.21</v>
          </cell>
          <cell r="L321">
            <v>6345.79</v>
          </cell>
        </row>
        <row r="322">
          <cell r="K322">
            <v>90654.21</v>
          </cell>
          <cell r="L322">
            <v>6345.79</v>
          </cell>
        </row>
        <row r="323">
          <cell r="K323">
            <v>52803.74</v>
          </cell>
          <cell r="L323">
            <v>3696.26</v>
          </cell>
        </row>
        <row r="324">
          <cell r="K324">
            <v>91121.5</v>
          </cell>
          <cell r="L324">
            <v>6378.5</v>
          </cell>
        </row>
        <row r="325">
          <cell r="K325">
            <v>39719.629999999997</v>
          </cell>
          <cell r="L325">
            <v>2780.37</v>
          </cell>
        </row>
        <row r="326">
          <cell r="K326">
            <v>52803.74</v>
          </cell>
          <cell r="L326">
            <v>3696.26</v>
          </cell>
        </row>
        <row r="327">
          <cell r="K327">
            <v>45327.1</v>
          </cell>
          <cell r="L327">
            <v>3172.9</v>
          </cell>
        </row>
        <row r="328">
          <cell r="K328">
            <v>62523.360000000001</v>
          </cell>
          <cell r="L328">
            <v>4376.6400000000003</v>
          </cell>
        </row>
        <row r="329">
          <cell r="K329">
            <v>43457.94</v>
          </cell>
          <cell r="L329">
            <v>3042.06</v>
          </cell>
        </row>
        <row r="330">
          <cell r="K330">
            <v>83644.86</v>
          </cell>
          <cell r="L330">
            <v>5855.14</v>
          </cell>
        </row>
        <row r="331">
          <cell r="K331">
            <v>39719.629999999997</v>
          </cell>
          <cell r="L331">
            <v>2780.37</v>
          </cell>
        </row>
        <row r="332">
          <cell r="K332">
            <v>39719.629999999997</v>
          </cell>
          <cell r="L332">
            <v>2780.37</v>
          </cell>
        </row>
        <row r="333">
          <cell r="K333">
            <v>51869.16</v>
          </cell>
          <cell r="L333">
            <v>3630.84</v>
          </cell>
        </row>
        <row r="334">
          <cell r="K334">
            <v>41588.79</v>
          </cell>
          <cell r="L334">
            <v>2911.21</v>
          </cell>
        </row>
        <row r="335">
          <cell r="K335">
            <v>41588.79</v>
          </cell>
          <cell r="L335">
            <v>2911.21</v>
          </cell>
        </row>
        <row r="336">
          <cell r="K336">
            <v>57943.93</v>
          </cell>
          <cell r="L336">
            <v>4056.07</v>
          </cell>
        </row>
        <row r="337">
          <cell r="K337">
            <v>41588.79</v>
          </cell>
          <cell r="L337">
            <v>2911.21</v>
          </cell>
        </row>
        <row r="338">
          <cell r="K338">
            <v>39719.629999999997</v>
          </cell>
          <cell r="L338">
            <v>2780.37</v>
          </cell>
        </row>
        <row r="339">
          <cell r="K339">
            <v>39719.629999999997</v>
          </cell>
          <cell r="L339">
            <v>2780.37</v>
          </cell>
        </row>
        <row r="340">
          <cell r="K340">
            <v>49065.42</v>
          </cell>
          <cell r="L340">
            <v>3434.58</v>
          </cell>
        </row>
        <row r="341">
          <cell r="K341">
            <v>41588.79</v>
          </cell>
          <cell r="L341">
            <v>2911.21</v>
          </cell>
        </row>
        <row r="342">
          <cell r="K342">
            <v>41588.79</v>
          </cell>
          <cell r="L342">
            <v>2911.21</v>
          </cell>
        </row>
        <row r="343">
          <cell r="K343">
            <v>39719.629999999997</v>
          </cell>
          <cell r="L343">
            <v>2780.37</v>
          </cell>
        </row>
        <row r="344">
          <cell r="K344">
            <v>52803.74</v>
          </cell>
          <cell r="L344">
            <v>3696.26</v>
          </cell>
        </row>
        <row r="345">
          <cell r="K345">
            <v>39719.629999999997</v>
          </cell>
          <cell r="L345">
            <v>2780.37</v>
          </cell>
        </row>
        <row r="346">
          <cell r="K346">
            <v>84112.15</v>
          </cell>
          <cell r="L346">
            <v>5887.85</v>
          </cell>
        </row>
        <row r="347">
          <cell r="K347">
            <v>52803.74</v>
          </cell>
          <cell r="L347">
            <v>3696.26</v>
          </cell>
        </row>
        <row r="348">
          <cell r="K348">
            <v>43457.94</v>
          </cell>
          <cell r="L348">
            <v>3042.06</v>
          </cell>
        </row>
        <row r="349">
          <cell r="K349">
            <v>83644.86</v>
          </cell>
          <cell r="L349">
            <v>5855.14</v>
          </cell>
        </row>
        <row r="350">
          <cell r="K350">
            <v>51869.16</v>
          </cell>
          <cell r="L350">
            <v>3630.84</v>
          </cell>
        </row>
        <row r="351">
          <cell r="K351">
            <v>41588.79</v>
          </cell>
          <cell r="L351">
            <v>2911.21</v>
          </cell>
        </row>
        <row r="352">
          <cell r="K352">
            <v>41588.79</v>
          </cell>
          <cell r="L352">
            <v>2911.21</v>
          </cell>
        </row>
        <row r="353">
          <cell r="K353">
            <v>51869.16</v>
          </cell>
          <cell r="L353">
            <v>3630.84</v>
          </cell>
        </row>
        <row r="354">
          <cell r="K354">
            <v>51869.16</v>
          </cell>
          <cell r="L354">
            <v>3630.84</v>
          </cell>
        </row>
        <row r="355">
          <cell r="K355">
            <v>90654.21</v>
          </cell>
          <cell r="L355">
            <v>6345.79</v>
          </cell>
        </row>
        <row r="356">
          <cell r="K356">
            <v>90654.21</v>
          </cell>
          <cell r="L356">
            <v>6345.79</v>
          </cell>
        </row>
        <row r="357">
          <cell r="K357">
            <v>52803.74</v>
          </cell>
          <cell r="L357">
            <v>3696.26</v>
          </cell>
        </row>
        <row r="358">
          <cell r="K358">
            <v>42990.65</v>
          </cell>
          <cell r="L358">
            <v>3009.35</v>
          </cell>
        </row>
        <row r="359">
          <cell r="K359">
            <v>41588.79</v>
          </cell>
          <cell r="L359">
            <v>2911.21</v>
          </cell>
        </row>
        <row r="360">
          <cell r="K360">
            <v>39719.629999999997</v>
          </cell>
          <cell r="L360">
            <v>2780.37</v>
          </cell>
        </row>
        <row r="361">
          <cell r="K361">
            <v>39719.629999999997</v>
          </cell>
          <cell r="L361">
            <v>2780.37</v>
          </cell>
        </row>
        <row r="362">
          <cell r="K362">
            <v>59719.63</v>
          </cell>
          <cell r="L362">
            <v>4180.37</v>
          </cell>
        </row>
        <row r="363">
          <cell r="K363">
            <v>92523.36</v>
          </cell>
          <cell r="L363">
            <v>6476.64</v>
          </cell>
        </row>
        <row r="364">
          <cell r="K364">
            <v>90654.21</v>
          </cell>
          <cell r="L364">
            <v>6345.79</v>
          </cell>
        </row>
        <row r="365">
          <cell r="K365">
            <v>51869.16</v>
          </cell>
          <cell r="L365">
            <v>3630.84</v>
          </cell>
        </row>
        <row r="366">
          <cell r="K366">
            <v>41588.79</v>
          </cell>
          <cell r="L366">
            <v>2911.21</v>
          </cell>
        </row>
        <row r="367">
          <cell r="K367">
            <v>41588.79</v>
          </cell>
          <cell r="L367">
            <v>2911.21</v>
          </cell>
        </row>
        <row r="368">
          <cell r="K368">
            <v>57943.93</v>
          </cell>
          <cell r="L368">
            <v>4056.07</v>
          </cell>
        </row>
        <row r="369">
          <cell r="K369">
            <v>41588.79</v>
          </cell>
          <cell r="L369">
            <v>2911.21</v>
          </cell>
        </row>
        <row r="370">
          <cell r="K370">
            <v>41588.79</v>
          </cell>
          <cell r="L370">
            <v>2911.21</v>
          </cell>
        </row>
        <row r="371">
          <cell r="K371">
            <v>90654.21</v>
          </cell>
          <cell r="L371">
            <v>6345.79</v>
          </cell>
        </row>
        <row r="372">
          <cell r="K372">
            <v>64018.69</v>
          </cell>
          <cell r="L372">
            <v>4481.3100000000004</v>
          </cell>
        </row>
        <row r="373">
          <cell r="K373">
            <v>49065.42</v>
          </cell>
          <cell r="L373">
            <v>3434.58</v>
          </cell>
        </row>
        <row r="374">
          <cell r="K374">
            <v>42056.07</v>
          </cell>
          <cell r="L374">
            <v>2943.93</v>
          </cell>
        </row>
        <row r="375">
          <cell r="K375">
            <v>41588.79</v>
          </cell>
          <cell r="L375">
            <v>2911.21</v>
          </cell>
        </row>
        <row r="376">
          <cell r="K376">
            <v>84112.15</v>
          </cell>
          <cell r="L376">
            <v>5887.85</v>
          </cell>
        </row>
        <row r="377">
          <cell r="K377">
            <v>39719.629999999997</v>
          </cell>
          <cell r="L377">
            <v>2780.37</v>
          </cell>
        </row>
        <row r="378">
          <cell r="K378">
            <v>36915.89</v>
          </cell>
          <cell r="L378">
            <v>2584.11</v>
          </cell>
        </row>
        <row r="379">
          <cell r="K379">
            <v>41588.79</v>
          </cell>
          <cell r="L379">
            <v>2911.21</v>
          </cell>
        </row>
        <row r="380">
          <cell r="K380">
            <v>42990.65</v>
          </cell>
          <cell r="L380">
            <v>3009.35</v>
          </cell>
        </row>
        <row r="381">
          <cell r="K381">
            <v>36915.89</v>
          </cell>
          <cell r="L381">
            <v>2584.11</v>
          </cell>
        </row>
        <row r="382">
          <cell r="K382">
            <v>44392.52</v>
          </cell>
          <cell r="L382">
            <v>3107.48</v>
          </cell>
        </row>
        <row r="383">
          <cell r="K383">
            <v>83644.86</v>
          </cell>
          <cell r="L383">
            <v>5855.14</v>
          </cell>
        </row>
        <row r="384">
          <cell r="K384">
            <v>41588.79</v>
          </cell>
          <cell r="L384">
            <v>2911.21</v>
          </cell>
        </row>
        <row r="385">
          <cell r="K385">
            <v>90654.21</v>
          </cell>
          <cell r="L385">
            <v>6345.79</v>
          </cell>
        </row>
        <row r="386">
          <cell r="K386">
            <v>41588.79</v>
          </cell>
          <cell r="L386">
            <v>2911.21</v>
          </cell>
        </row>
        <row r="387">
          <cell r="K387">
            <v>51869.16</v>
          </cell>
          <cell r="L387">
            <v>3630.84</v>
          </cell>
        </row>
        <row r="388">
          <cell r="K388">
            <v>39719.629999999997</v>
          </cell>
          <cell r="L388">
            <v>2780.37</v>
          </cell>
        </row>
        <row r="389">
          <cell r="K389">
            <v>62149.53</v>
          </cell>
          <cell r="L389">
            <v>4350.47</v>
          </cell>
        </row>
        <row r="390">
          <cell r="K390">
            <v>37289.72</v>
          </cell>
          <cell r="L390">
            <v>2610.2800000000002</v>
          </cell>
        </row>
        <row r="391">
          <cell r="K391">
            <v>51869.16</v>
          </cell>
          <cell r="L391">
            <v>3630.84</v>
          </cell>
        </row>
        <row r="392">
          <cell r="K392">
            <v>57943.93</v>
          </cell>
          <cell r="L392">
            <v>4056.07</v>
          </cell>
        </row>
        <row r="393">
          <cell r="K393">
            <v>39719.629999999997</v>
          </cell>
          <cell r="L393">
            <v>2780.37</v>
          </cell>
        </row>
        <row r="394">
          <cell r="K394">
            <v>41588.79</v>
          </cell>
          <cell r="L394">
            <v>2911.21</v>
          </cell>
        </row>
        <row r="395">
          <cell r="K395">
            <v>39719.629999999997</v>
          </cell>
          <cell r="L395">
            <v>2780.37</v>
          </cell>
        </row>
        <row r="396">
          <cell r="K396">
            <v>41588.79</v>
          </cell>
          <cell r="L396">
            <v>2911.21</v>
          </cell>
        </row>
        <row r="397">
          <cell r="K397">
            <v>39719.629999999997</v>
          </cell>
          <cell r="L397">
            <v>2780.37</v>
          </cell>
        </row>
        <row r="398">
          <cell r="K398">
            <v>39719.629999999997</v>
          </cell>
          <cell r="L398">
            <v>2780.37</v>
          </cell>
        </row>
        <row r="399">
          <cell r="K399">
            <v>59345.79</v>
          </cell>
          <cell r="L399">
            <v>4154.21</v>
          </cell>
        </row>
        <row r="400">
          <cell r="K400">
            <v>90654.21</v>
          </cell>
          <cell r="L400">
            <v>6345.79</v>
          </cell>
        </row>
        <row r="401">
          <cell r="K401">
            <v>41588.79</v>
          </cell>
          <cell r="L401">
            <v>2911.21</v>
          </cell>
        </row>
        <row r="402">
          <cell r="K402">
            <v>83644.86</v>
          </cell>
          <cell r="L402">
            <v>5855.14</v>
          </cell>
        </row>
        <row r="403">
          <cell r="K403">
            <v>37289.72</v>
          </cell>
          <cell r="L403">
            <v>2610.2800000000002</v>
          </cell>
        </row>
        <row r="404">
          <cell r="K404">
            <v>41588.79</v>
          </cell>
          <cell r="L404">
            <v>2911.21</v>
          </cell>
        </row>
        <row r="405">
          <cell r="K405">
            <v>59345.79</v>
          </cell>
          <cell r="L405">
            <v>4154.21</v>
          </cell>
        </row>
        <row r="406">
          <cell r="K406">
            <v>39719.629999999997</v>
          </cell>
          <cell r="L406">
            <v>2780.37</v>
          </cell>
        </row>
        <row r="407">
          <cell r="K407">
            <v>84112.15</v>
          </cell>
          <cell r="L407">
            <v>5887.85</v>
          </cell>
        </row>
        <row r="408">
          <cell r="K408">
            <v>51869.16</v>
          </cell>
          <cell r="L408">
            <v>3630.84</v>
          </cell>
        </row>
        <row r="409">
          <cell r="K409">
            <v>84112.15</v>
          </cell>
          <cell r="L409">
            <v>5887.85</v>
          </cell>
        </row>
        <row r="410">
          <cell r="K410">
            <v>41588.79</v>
          </cell>
          <cell r="L410">
            <v>2911.21</v>
          </cell>
        </row>
        <row r="411">
          <cell r="K411">
            <v>36915.89</v>
          </cell>
          <cell r="L411">
            <v>2584.11</v>
          </cell>
        </row>
        <row r="412">
          <cell r="K412">
            <v>41588.79</v>
          </cell>
          <cell r="L412">
            <v>2911.21</v>
          </cell>
        </row>
        <row r="413">
          <cell r="K413">
            <v>90654.21</v>
          </cell>
          <cell r="L413">
            <v>6345.79</v>
          </cell>
        </row>
        <row r="414">
          <cell r="K414">
            <v>41588.79</v>
          </cell>
          <cell r="L414">
            <v>2911.21</v>
          </cell>
        </row>
        <row r="415">
          <cell r="K415">
            <v>49065.42</v>
          </cell>
          <cell r="L415">
            <v>3434.58</v>
          </cell>
        </row>
        <row r="416">
          <cell r="K416">
            <v>49065.42</v>
          </cell>
          <cell r="L416">
            <v>3434.58</v>
          </cell>
        </row>
        <row r="417">
          <cell r="K417">
            <v>90654.21</v>
          </cell>
          <cell r="L417">
            <v>6345.79</v>
          </cell>
        </row>
        <row r="418">
          <cell r="K418">
            <v>175700.93</v>
          </cell>
          <cell r="L418">
            <v>12299.07</v>
          </cell>
        </row>
        <row r="419">
          <cell r="K419">
            <v>39719.629999999997</v>
          </cell>
          <cell r="L419">
            <v>2780.37</v>
          </cell>
        </row>
        <row r="420">
          <cell r="K420">
            <v>83644.86</v>
          </cell>
          <cell r="L420">
            <v>5855.14</v>
          </cell>
        </row>
        <row r="421">
          <cell r="K421">
            <v>39719.629999999997</v>
          </cell>
          <cell r="L421">
            <v>2780.37</v>
          </cell>
        </row>
        <row r="422">
          <cell r="K422">
            <v>41588.79</v>
          </cell>
          <cell r="L422">
            <v>2911.21</v>
          </cell>
        </row>
        <row r="423">
          <cell r="K423">
            <v>41588.79</v>
          </cell>
          <cell r="L423">
            <v>2911.21</v>
          </cell>
        </row>
        <row r="424">
          <cell r="K424">
            <v>89252.34</v>
          </cell>
          <cell r="L424">
            <v>6247.66</v>
          </cell>
        </row>
        <row r="425">
          <cell r="K425">
            <v>44392.52</v>
          </cell>
          <cell r="L425">
            <v>3107.48</v>
          </cell>
        </row>
        <row r="426">
          <cell r="K426">
            <v>33551.4</v>
          </cell>
          <cell r="L426">
            <v>2348.6</v>
          </cell>
        </row>
        <row r="427">
          <cell r="K427">
            <v>43457.94</v>
          </cell>
          <cell r="L427">
            <v>3042.06</v>
          </cell>
        </row>
        <row r="428">
          <cell r="K428">
            <v>52803.74</v>
          </cell>
          <cell r="L428">
            <v>3696.26</v>
          </cell>
        </row>
        <row r="429">
          <cell r="K429">
            <v>90654.21</v>
          </cell>
          <cell r="L429">
            <v>6345.79</v>
          </cell>
        </row>
        <row r="430">
          <cell r="K430">
            <v>39719.629999999997</v>
          </cell>
          <cell r="L430">
            <v>2780.37</v>
          </cell>
        </row>
        <row r="431">
          <cell r="K431">
            <v>51869.16</v>
          </cell>
          <cell r="L431">
            <v>3630.84</v>
          </cell>
        </row>
        <row r="432">
          <cell r="K432">
            <v>39719.629999999997</v>
          </cell>
          <cell r="L432">
            <v>2780.37</v>
          </cell>
        </row>
        <row r="433">
          <cell r="K433">
            <v>39719.629999999997</v>
          </cell>
          <cell r="L433">
            <v>2780.37</v>
          </cell>
        </row>
        <row r="434">
          <cell r="K434">
            <v>41682.239999999998</v>
          </cell>
          <cell r="L434">
            <v>2917.76</v>
          </cell>
        </row>
        <row r="435">
          <cell r="K435">
            <v>37289.72</v>
          </cell>
          <cell r="L435">
            <v>2610.2800000000002</v>
          </cell>
        </row>
        <row r="436">
          <cell r="K436">
            <v>90654.21</v>
          </cell>
          <cell r="L436">
            <v>6345.79</v>
          </cell>
        </row>
        <row r="437">
          <cell r="K437">
            <v>90654.21</v>
          </cell>
          <cell r="L437">
            <v>6345.79</v>
          </cell>
        </row>
        <row r="438">
          <cell r="K438">
            <v>42523.360000000001</v>
          </cell>
          <cell r="L438">
            <v>2976.64</v>
          </cell>
        </row>
        <row r="439">
          <cell r="K439">
            <v>37289.72</v>
          </cell>
          <cell r="L439">
            <v>2610.2800000000002</v>
          </cell>
        </row>
        <row r="440">
          <cell r="K440">
            <v>90654.21</v>
          </cell>
          <cell r="L440">
            <v>6345.79</v>
          </cell>
        </row>
        <row r="441">
          <cell r="K441">
            <v>41588.79</v>
          </cell>
          <cell r="L441">
            <v>2911.21</v>
          </cell>
        </row>
        <row r="442">
          <cell r="K442">
            <v>39719.629999999997</v>
          </cell>
          <cell r="L442">
            <v>2780.37</v>
          </cell>
        </row>
        <row r="443">
          <cell r="K443">
            <v>39719.629999999997</v>
          </cell>
          <cell r="L443">
            <v>2780.37</v>
          </cell>
        </row>
        <row r="444">
          <cell r="K444">
            <v>37289.72</v>
          </cell>
          <cell r="L444">
            <v>2610.2800000000002</v>
          </cell>
        </row>
        <row r="445">
          <cell r="K445">
            <v>35046.730000000003</v>
          </cell>
          <cell r="L445">
            <v>2453.27</v>
          </cell>
        </row>
        <row r="446">
          <cell r="K446">
            <v>41588.79</v>
          </cell>
          <cell r="L446">
            <v>2911.21</v>
          </cell>
        </row>
        <row r="447">
          <cell r="K447">
            <v>39719.629999999997</v>
          </cell>
          <cell r="L447">
            <v>2780.37</v>
          </cell>
        </row>
        <row r="448">
          <cell r="K448">
            <v>41588.79</v>
          </cell>
          <cell r="L448">
            <v>2911.21</v>
          </cell>
        </row>
        <row r="449">
          <cell r="K449">
            <v>39719.629999999997</v>
          </cell>
          <cell r="L449">
            <v>2780.37</v>
          </cell>
        </row>
        <row r="450">
          <cell r="K450">
            <v>50000</v>
          </cell>
          <cell r="L450">
            <v>3500</v>
          </cell>
        </row>
        <row r="451">
          <cell r="K451">
            <v>39719.629999999997</v>
          </cell>
          <cell r="L451">
            <v>2780.37</v>
          </cell>
        </row>
        <row r="452">
          <cell r="K452">
            <v>39719.629999999997</v>
          </cell>
          <cell r="L452">
            <v>2780.37</v>
          </cell>
        </row>
        <row r="453">
          <cell r="K453">
            <v>49065.42</v>
          </cell>
          <cell r="L453">
            <v>3434.58</v>
          </cell>
        </row>
        <row r="454">
          <cell r="K454">
            <v>41588.79</v>
          </cell>
          <cell r="L454">
            <v>2911.21</v>
          </cell>
        </row>
        <row r="455">
          <cell r="K455">
            <v>56542.06</v>
          </cell>
          <cell r="L455">
            <v>3957.94</v>
          </cell>
        </row>
        <row r="456">
          <cell r="K456">
            <v>84112.15</v>
          </cell>
          <cell r="L456">
            <v>5887.85</v>
          </cell>
        </row>
        <row r="457">
          <cell r="K457">
            <v>75700.929999999993</v>
          </cell>
          <cell r="L457">
            <v>5299.07</v>
          </cell>
        </row>
        <row r="458">
          <cell r="K458">
            <v>51869.16</v>
          </cell>
          <cell r="L458">
            <v>3630.84</v>
          </cell>
        </row>
        <row r="459">
          <cell r="K459">
            <v>36915.89</v>
          </cell>
          <cell r="L459">
            <v>2584.11</v>
          </cell>
        </row>
        <row r="460">
          <cell r="K460">
            <v>39719.629999999997</v>
          </cell>
          <cell r="L460">
            <v>2780.37</v>
          </cell>
        </row>
        <row r="461">
          <cell r="K461">
            <v>60280.37</v>
          </cell>
          <cell r="L461">
            <v>4219.63</v>
          </cell>
        </row>
        <row r="462">
          <cell r="K462">
            <v>90654.21</v>
          </cell>
          <cell r="L462">
            <v>6345.79</v>
          </cell>
        </row>
        <row r="463">
          <cell r="K463">
            <v>39719.629999999997</v>
          </cell>
          <cell r="L463">
            <v>2780.37</v>
          </cell>
        </row>
        <row r="464">
          <cell r="K464">
            <v>51869.16</v>
          </cell>
          <cell r="L464">
            <v>3630.84</v>
          </cell>
        </row>
        <row r="465">
          <cell r="K465">
            <v>39719.629999999997</v>
          </cell>
          <cell r="L465">
            <v>2780.37</v>
          </cell>
        </row>
        <row r="466">
          <cell r="K466">
            <v>45327.1</v>
          </cell>
          <cell r="L466">
            <v>3172.9</v>
          </cell>
        </row>
        <row r="467">
          <cell r="K467">
            <v>39719.629999999997</v>
          </cell>
          <cell r="L467">
            <v>2780.37</v>
          </cell>
        </row>
        <row r="468">
          <cell r="K468">
            <v>41588.79</v>
          </cell>
          <cell r="L468">
            <v>2911.21</v>
          </cell>
        </row>
        <row r="469">
          <cell r="K469">
            <v>90654.21</v>
          </cell>
          <cell r="L469">
            <v>6345.79</v>
          </cell>
        </row>
        <row r="470">
          <cell r="K470">
            <v>90654.21</v>
          </cell>
          <cell r="L470">
            <v>6345.79</v>
          </cell>
        </row>
        <row r="471">
          <cell r="K471">
            <v>51869.16</v>
          </cell>
          <cell r="L471">
            <v>3630.84</v>
          </cell>
        </row>
        <row r="472">
          <cell r="K472">
            <v>45327.1</v>
          </cell>
          <cell r="L472">
            <v>3172.9</v>
          </cell>
        </row>
        <row r="473">
          <cell r="K473">
            <v>90654.21</v>
          </cell>
          <cell r="L473">
            <v>6345.79</v>
          </cell>
        </row>
        <row r="474">
          <cell r="K474">
            <v>59345.79</v>
          </cell>
          <cell r="L474">
            <v>4154.21</v>
          </cell>
        </row>
        <row r="475">
          <cell r="K475">
            <v>39719.629999999997</v>
          </cell>
          <cell r="L475">
            <v>2780.37</v>
          </cell>
        </row>
        <row r="476">
          <cell r="K476">
            <v>41588.79</v>
          </cell>
          <cell r="L476">
            <v>2911.21</v>
          </cell>
        </row>
        <row r="477">
          <cell r="K477">
            <v>90654.21</v>
          </cell>
          <cell r="L477">
            <v>6345.79</v>
          </cell>
        </row>
        <row r="478">
          <cell r="K478">
            <v>39719.629999999997</v>
          </cell>
          <cell r="L478">
            <v>2780.37</v>
          </cell>
        </row>
        <row r="479">
          <cell r="K479">
            <v>43457.94</v>
          </cell>
          <cell r="L479">
            <v>3042.06</v>
          </cell>
        </row>
        <row r="480">
          <cell r="K480">
            <v>39719.629999999997</v>
          </cell>
          <cell r="L480">
            <v>2780.37</v>
          </cell>
        </row>
        <row r="481">
          <cell r="K481">
            <v>37289.72</v>
          </cell>
          <cell r="L481">
            <v>2610.2800000000002</v>
          </cell>
        </row>
        <row r="482">
          <cell r="K482">
            <v>41588.79</v>
          </cell>
          <cell r="L482">
            <v>2911.21</v>
          </cell>
        </row>
        <row r="483">
          <cell r="K483">
            <v>42990.65</v>
          </cell>
          <cell r="L483">
            <v>3009.35</v>
          </cell>
        </row>
        <row r="484">
          <cell r="K484">
            <v>39719.629999999997</v>
          </cell>
          <cell r="L484">
            <v>2780.37</v>
          </cell>
        </row>
        <row r="485">
          <cell r="K485">
            <v>57943.93</v>
          </cell>
          <cell r="L485">
            <v>4056.07</v>
          </cell>
        </row>
        <row r="486">
          <cell r="K486">
            <v>52803.74</v>
          </cell>
          <cell r="L486">
            <v>3696.26</v>
          </cell>
        </row>
        <row r="487">
          <cell r="K487">
            <v>41588.79</v>
          </cell>
          <cell r="L487">
            <v>2911.21</v>
          </cell>
        </row>
        <row r="488">
          <cell r="K488">
            <v>84112.15</v>
          </cell>
          <cell r="L488">
            <v>5887.85</v>
          </cell>
        </row>
        <row r="489">
          <cell r="K489">
            <v>39719.629999999997</v>
          </cell>
          <cell r="L489">
            <v>2780.37</v>
          </cell>
        </row>
        <row r="490">
          <cell r="K490">
            <v>41588.79</v>
          </cell>
          <cell r="L490">
            <v>2911.21</v>
          </cell>
        </row>
        <row r="491">
          <cell r="K491">
            <v>41588.79</v>
          </cell>
          <cell r="L491">
            <v>2911.21</v>
          </cell>
        </row>
        <row r="492">
          <cell r="K492">
            <v>39719.629999999997</v>
          </cell>
          <cell r="L492">
            <v>2780.37</v>
          </cell>
        </row>
        <row r="493">
          <cell r="K493">
            <v>90654.21</v>
          </cell>
          <cell r="L493">
            <v>6345.79</v>
          </cell>
        </row>
        <row r="494">
          <cell r="K494">
            <v>59719.63</v>
          </cell>
          <cell r="L494">
            <v>4180.37</v>
          </cell>
        </row>
        <row r="495">
          <cell r="K495">
            <v>84112.15</v>
          </cell>
          <cell r="L495">
            <v>5887.85</v>
          </cell>
        </row>
        <row r="496">
          <cell r="K496">
            <v>39719.629999999997</v>
          </cell>
          <cell r="L496">
            <v>2780.37</v>
          </cell>
        </row>
        <row r="497">
          <cell r="K497">
            <v>39719.629999999997</v>
          </cell>
          <cell r="L497">
            <v>2780.37</v>
          </cell>
        </row>
        <row r="498">
          <cell r="K498">
            <v>41588.79</v>
          </cell>
          <cell r="L498">
            <v>2911.21</v>
          </cell>
        </row>
        <row r="499">
          <cell r="K499">
            <v>51869.16</v>
          </cell>
          <cell r="L499">
            <v>3630.84</v>
          </cell>
        </row>
        <row r="500">
          <cell r="K500">
            <v>52803.74</v>
          </cell>
          <cell r="L500">
            <v>3696.26</v>
          </cell>
        </row>
        <row r="501">
          <cell r="K501">
            <v>36915.89</v>
          </cell>
          <cell r="L501">
            <v>2584.11</v>
          </cell>
        </row>
        <row r="502">
          <cell r="K502">
            <v>59719.63</v>
          </cell>
          <cell r="L502">
            <v>4180.37</v>
          </cell>
        </row>
        <row r="503">
          <cell r="K503">
            <v>41588.79</v>
          </cell>
          <cell r="L503">
            <v>2911.21</v>
          </cell>
        </row>
        <row r="504">
          <cell r="K504">
            <v>90654.21</v>
          </cell>
          <cell r="L504">
            <v>6345.79</v>
          </cell>
        </row>
        <row r="505">
          <cell r="K505">
            <v>51869.16</v>
          </cell>
          <cell r="L505">
            <v>3630.84</v>
          </cell>
        </row>
        <row r="506">
          <cell r="K506">
            <v>41588.79</v>
          </cell>
          <cell r="L506">
            <v>2911.21</v>
          </cell>
        </row>
        <row r="507">
          <cell r="K507">
            <v>41588.79</v>
          </cell>
          <cell r="L507">
            <v>2911.21</v>
          </cell>
        </row>
        <row r="508">
          <cell r="K508">
            <v>41588.79</v>
          </cell>
          <cell r="L508">
            <v>2911.21</v>
          </cell>
        </row>
        <row r="509">
          <cell r="K509">
            <v>90654.21</v>
          </cell>
          <cell r="L509">
            <v>6345.79</v>
          </cell>
        </row>
        <row r="510">
          <cell r="K510">
            <v>41588.79</v>
          </cell>
          <cell r="L510">
            <v>2911.21</v>
          </cell>
        </row>
        <row r="511">
          <cell r="K511">
            <v>90654.21</v>
          </cell>
          <cell r="L511">
            <v>6345.79</v>
          </cell>
        </row>
        <row r="512">
          <cell r="K512">
            <v>36915.89</v>
          </cell>
          <cell r="L512">
            <v>2584.11</v>
          </cell>
        </row>
        <row r="513">
          <cell r="K513">
            <v>46261.68</v>
          </cell>
          <cell r="L513">
            <v>3238.32</v>
          </cell>
        </row>
        <row r="514">
          <cell r="K514">
            <v>45327.1</v>
          </cell>
          <cell r="L514">
            <v>3172.9</v>
          </cell>
        </row>
        <row r="515">
          <cell r="K515">
            <v>46261.68</v>
          </cell>
          <cell r="L515">
            <v>3238.32</v>
          </cell>
        </row>
        <row r="516">
          <cell r="K516">
            <v>39719.629999999997</v>
          </cell>
          <cell r="L516">
            <v>2780.37</v>
          </cell>
        </row>
        <row r="517">
          <cell r="K517">
            <v>51869.16</v>
          </cell>
          <cell r="L517">
            <v>3630.84</v>
          </cell>
        </row>
        <row r="518">
          <cell r="K518">
            <v>90654.21</v>
          </cell>
          <cell r="L518">
            <v>6345.79</v>
          </cell>
        </row>
        <row r="519">
          <cell r="K519">
            <v>39719.629999999997</v>
          </cell>
          <cell r="L519">
            <v>2780.37</v>
          </cell>
        </row>
        <row r="520">
          <cell r="K520">
            <v>83644.86</v>
          </cell>
          <cell r="L520">
            <v>5855.14</v>
          </cell>
        </row>
        <row r="521">
          <cell r="K521">
            <v>39719.629999999997</v>
          </cell>
          <cell r="L521">
            <v>2780.37</v>
          </cell>
        </row>
        <row r="522">
          <cell r="K522">
            <v>37289.72</v>
          </cell>
          <cell r="L522">
            <v>2610.2800000000002</v>
          </cell>
        </row>
        <row r="523">
          <cell r="K523">
            <v>85514.02</v>
          </cell>
          <cell r="L523">
            <v>5985.98</v>
          </cell>
        </row>
        <row r="524">
          <cell r="K524">
            <v>37289.72</v>
          </cell>
          <cell r="L524">
            <v>2610.2800000000002</v>
          </cell>
        </row>
        <row r="525">
          <cell r="K525">
            <v>51869.16</v>
          </cell>
          <cell r="L525">
            <v>3630.84</v>
          </cell>
        </row>
        <row r="526">
          <cell r="K526">
            <v>39719.629999999997</v>
          </cell>
          <cell r="L526">
            <v>2780.37</v>
          </cell>
        </row>
        <row r="527">
          <cell r="K527">
            <v>84112.15</v>
          </cell>
          <cell r="L527">
            <v>5887.85</v>
          </cell>
        </row>
        <row r="528">
          <cell r="K528">
            <v>51869.16</v>
          </cell>
          <cell r="L528">
            <v>3630.84</v>
          </cell>
        </row>
        <row r="529">
          <cell r="K529">
            <v>39719.629999999997</v>
          </cell>
          <cell r="L529">
            <v>2780.37</v>
          </cell>
        </row>
        <row r="530">
          <cell r="K530">
            <v>51869.16</v>
          </cell>
          <cell r="L530">
            <v>3630.84</v>
          </cell>
        </row>
        <row r="531">
          <cell r="K531">
            <v>90654.21</v>
          </cell>
          <cell r="L531">
            <v>6345.79</v>
          </cell>
        </row>
        <row r="532">
          <cell r="K532">
            <v>41588.79</v>
          </cell>
          <cell r="L532">
            <v>2911.21</v>
          </cell>
        </row>
        <row r="533">
          <cell r="K533">
            <v>82710.28</v>
          </cell>
          <cell r="L533">
            <v>5789.72</v>
          </cell>
        </row>
        <row r="534">
          <cell r="K534">
            <v>51869.16</v>
          </cell>
          <cell r="L534">
            <v>3630.84</v>
          </cell>
        </row>
        <row r="535">
          <cell r="K535">
            <v>41588.79</v>
          </cell>
          <cell r="L535">
            <v>2911.21</v>
          </cell>
        </row>
        <row r="536">
          <cell r="K536">
            <v>51869.16</v>
          </cell>
          <cell r="L536">
            <v>3630.84</v>
          </cell>
        </row>
        <row r="537">
          <cell r="K537">
            <v>84112.15</v>
          </cell>
          <cell r="L537">
            <v>5887.85</v>
          </cell>
        </row>
        <row r="538">
          <cell r="K538">
            <v>39719.629999999997</v>
          </cell>
          <cell r="L538">
            <v>2780.37</v>
          </cell>
        </row>
        <row r="539">
          <cell r="K539">
            <v>48130.84</v>
          </cell>
          <cell r="L539">
            <v>3369.16</v>
          </cell>
        </row>
        <row r="540">
          <cell r="K540">
            <v>41588.79</v>
          </cell>
          <cell r="L540">
            <v>2911.21</v>
          </cell>
        </row>
        <row r="541">
          <cell r="K541">
            <v>84112.15</v>
          </cell>
          <cell r="L541">
            <v>5887.85</v>
          </cell>
        </row>
        <row r="542">
          <cell r="K542">
            <v>39719.629999999997</v>
          </cell>
          <cell r="L542">
            <v>2780.37</v>
          </cell>
        </row>
        <row r="543">
          <cell r="K543">
            <v>39719.629999999997</v>
          </cell>
          <cell r="L543">
            <v>2780.37</v>
          </cell>
        </row>
        <row r="544">
          <cell r="K544">
            <v>57943.93</v>
          </cell>
          <cell r="L544">
            <v>4056.07</v>
          </cell>
        </row>
        <row r="545">
          <cell r="K545">
            <v>39719.629999999997</v>
          </cell>
          <cell r="L545">
            <v>2780.37</v>
          </cell>
        </row>
        <row r="546">
          <cell r="K546">
            <v>43084.11</v>
          </cell>
          <cell r="L546">
            <v>3015.89</v>
          </cell>
        </row>
        <row r="547">
          <cell r="K547">
            <v>41588.79</v>
          </cell>
          <cell r="L547">
            <v>2911.21</v>
          </cell>
        </row>
        <row r="548">
          <cell r="K548">
            <v>82710.28</v>
          </cell>
          <cell r="L548">
            <v>5789.72</v>
          </cell>
        </row>
        <row r="549">
          <cell r="K549">
            <v>39719.629999999997</v>
          </cell>
          <cell r="L549">
            <v>2780.37</v>
          </cell>
        </row>
        <row r="550">
          <cell r="K550">
            <v>51869.16</v>
          </cell>
          <cell r="L550">
            <v>3630.84</v>
          </cell>
        </row>
        <row r="551">
          <cell r="K551">
            <v>41588.79</v>
          </cell>
          <cell r="L551">
            <v>2911.21</v>
          </cell>
        </row>
        <row r="552">
          <cell r="K552">
            <v>90654.21</v>
          </cell>
          <cell r="L552">
            <v>6345.79</v>
          </cell>
        </row>
        <row r="553">
          <cell r="K553">
            <v>43084.11</v>
          </cell>
          <cell r="L553">
            <v>3015.89</v>
          </cell>
        </row>
        <row r="554">
          <cell r="K554">
            <v>39719.629999999997</v>
          </cell>
          <cell r="L554">
            <v>2780.37</v>
          </cell>
        </row>
        <row r="555">
          <cell r="K555">
            <v>41588.79</v>
          </cell>
          <cell r="L555">
            <v>2911.21</v>
          </cell>
        </row>
        <row r="556">
          <cell r="K556">
            <v>51869.16</v>
          </cell>
          <cell r="L556">
            <v>3630.84</v>
          </cell>
        </row>
        <row r="557">
          <cell r="K557">
            <v>39719.629999999997</v>
          </cell>
          <cell r="L557">
            <v>2780.37</v>
          </cell>
        </row>
        <row r="558">
          <cell r="K558">
            <v>82710.28</v>
          </cell>
          <cell r="L558">
            <v>5789.72</v>
          </cell>
        </row>
        <row r="559">
          <cell r="K559">
            <v>39719.629999999997</v>
          </cell>
          <cell r="L559">
            <v>2780.37</v>
          </cell>
        </row>
        <row r="560">
          <cell r="K560">
            <v>41588.79</v>
          </cell>
          <cell r="L560">
            <v>2911.21</v>
          </cell>
        </row>
        <row r="561">
          <cell r="K561">
            <v>51869.16</v>
          </cell>
          <cell r="L561">
            <v>3630.84</v>
          </cell>
        </row>
        <row r="562">
          <cell r="K562">
            <v>90654.21</v>
          </cell>
          <cell r="L562">
            <v>6345.79</v>
          </cell>
        </row>
        <row r="563">
          <cell r="K563">
            <v>69065.42</v>
          </cell>
          <cell r="L563">
            <v>4834.58</v>
          </cell>
        </row>
        <row r="564">
          <cell r="K564">
            <v>57943.93</v>
          </cell>
          <cell r="L564">
            <v>4056.07</v>
          </cell>
        </row>
        <row r="565">
          <cell r="K565">
            <v>90654.21</v>
          </cell>
          <cell r="L565">
            <v>6345.79</v>
          </cell>
        </row>
        <row r="566">
          <cell r="K566">
            <v>41588.79</v>
          </cell>
          <cell r="L566">
            <v>2911.21</v>
          </cell>
        </row>
        <row r="567">
          <cell r="K567">
            <v>90654.21</v>
          </cell>
          <cell r="L567">
            <v>6345.79</v>
          </cell>
        </row>
        <row r="568">
          <cell r="K568">
            <v>42616.82</v>
          </cell>
          <cell r="L568">
            <v>2983.18</v>
          </cell>
        </row>
        <row r="569">
          <cell r="K569">
            <v>39719.629999999997</v>
          </cell>
          <cell r="L569">
            <v>2780.37</v>
          </cell>
        </row>
        <row r="570">
          <cell r="K570">
            <v>51869.16</v>
          </cell>
          <cell r="L570">
            <v>3630.84</v>
          </cell>
        </row>
        <row r="571">
          <cell r="K571">
            <v>90654.21</v>
          </cell>
          <cell r="L571">
            <v>6345.79</v>
          </cell>
        </row>
        <row r="572">
          <cell r="K572">
            <v>41588.79</v>
          </cell>
          <cell r="L572">
            <v>2911.21</v>
          </cell>
        </row>
        <row r="573">
          <cell r="K573">
            <v>41588.79</v>
          </cell>
          <cell r="L573">
            <v>2911.21</v>
          </cell>
        </row>
        <row r="574">
          <cell r="K574">
            <v>62523.360000000001</v>
          </cell>
          <cell r="L574">
            <v>4376.6400000000003</v>
          </cell>
        </row>
        <row r="575">
          <cell r="K575">
            <v>52803.74</v>
          </cell>
          <cell r="L575">
            <v>3696.26</v>
          </cell>
        </row>
        <row r="576">
          <cell r="K576">
            <v>84112.15</v>
          </cell>
          <cell r="L576">
            <v>5887.85</v>
          </cell>
        </row>
        <row r="577">
          <cell r="K577">
            <v>89252.34</v>
          </cell>
          <cell r="L577">
            <v>6247.66</v>
          </cell>
        </row>
        <row r="578">
          <cell r="K578">
            <v>62523.360000000001</v>
          </cell>
          <cell r="L578">
            <v>4376.6400000000003</v>
          </cell>
        </row>
        <row r="579">
          <cell r="K579">
            <v>46261.68</v>
          </cell>
          <cell r="L579">
            <v>3238.32</v>
          </cell>
        </row>
        <row r="580">
          <cell r="K580">
            <v>37289.72</v>
          </cell>
          <cell r="L580">
            <v>2610.2800000000002</v>
          </cell>
        </row>
        <row r="581">
          <cell r="K581">
            <v>41588.79</v>
          </cell>
          <cell r="L581">
            <v>2911.21</v>
          </cell>
        </row>
        <row r="582">
          <cell r="K582">
            <v>51869.16</v>
          </cell>
          <cell r="L582">
            <v>3630.84</v>
          </cell>
        </row>
        <row r="583">
          <cell r="K583">
            <v>90654.21</v>
          </cell>
          <cell r="L583">
            <v>6345.79</v>
          </cell>
        </row>
        <row r="584">
          <cell r="K584">
            <v>41588.79</v>
          </cell>
          <cell r="L584">
            <v>2911.21</v>
          </cell>
        </row>
        <row r="585">
          <cell r="K585">
            <v>41588.79</v>
          </cell>
          <cell r="L585">
            <v>2911.21</v>
          </cell>
        </row>
        <row r="586">
          <cell r="K586">
            <v>90654.21</v>
          </cell>
          <cell r="L586">
            <v>6345.79</v>
          </cell>
        </row>
        <row r="587">
          <cell r="K587">
            <v>41588.79</v>
          </cell>
          <cell r="L587">
            <v>2911.21</v>
          </cell>
        </row>
        <row r="588">
          <cell r="K588">
            <v>45327.1</v>
          </cell>
          <cell r="L588">
            <v>3172.9</v>
          </cell>
        </row>
        <row r="589">
          <cell r="K589">
            <v>83644.86</v>
          </cell>
          <cell r="L589">
            <v>5855.14</v>
          </cell>
        </row>
        <row r="590">
          <cell r="K590">
            <v>64018.69</v>
          </cell>
          <cell r="L590">
            <v>4481.3100000000004</v>
          </cell>
        </row>
        <row r="591">
          <cell r="K591">
            <v>90654.21</v>
          </cell>
          <cell r="L591">
            <v>6345.79</v>
          </cell>
        </row>
        <row r="592">
          <cell r="K592">
            <v>39719.629999999997</v>
          </cell>
          <cell r="L592">
            <v>2780.37</v>
          </cell>
        </row>
        <row r="593">
          <cell r="K593">
            <v>51869.16</v>
          </cell>
          <cell r="L593">
            <v>3630.84</v>
          </cell>
        </row>
        <row r="594">
          <cell r="K594">
            <v>83644.86</v>
          </cell>
          <cell r="L594">
            <v>5855.14</v>
          </cell>
        </row>
        <row r="595">
          <cell r="K595">
            <v>90654.21</v>
          </cell>
          <cell r="L595">
            <v>6345.79</v>
          </cell>
        </row>
        <row r="596">
          <cell r="K596">
            <v>90654.21</v>
          </cell>
          <cell r="L596">
            <v>6345.79</v>
          </cell>
        </row>
        <row r="597">
          <cell r="K597">
            <v>41588.79</v>
          </cell>
          <cell r="L597">
            <v>2911.21</v>
          </cell>
        </row>
        <row r="598">
          <cell r="K598">
            <v>39719.629999999997</v>
          </cell>
          <cell r="L598">
            <v>2780.37</v>
          </cell>
        </row>
        <row r="599">
          <cell r="K599">
            <v>41588.79</v>
          </cell>
          <cell r="L599">
            <v>2911.21</v>
          </cell>
        </row>
        <row r="600">
          <cell r="K600">
            <v>51869.16</v>
          </cell>
          <cell r="L600">
            <v>3630.84</v>
          </cell>
        </row>
        <row r="601">
          <cell r="K601">
            <v>41588.79</v>
          </cell>
          <cell r="L601">
            <v>2911.21</v>
          </cell>
        </row>
        <row r="602">
          <cell r="K602">
            <v>90654.21</v>
          </cell>
          <cell r="L602">
            <v>6345.79</v>
          </cell>
        </row>
        <row r="603">
          <cell r="K603">
            <v>39719.629999999997</v>
          </cell>
          <cell r="L603">
            <v>2780.37</v>
          </cell>
        </row>
        <row r="604">
          <cell r="K604">
            <v>46261.68</v>
          </cell>
          <cell r="L604">
            <v>3238.32</v>
          </cell>
        </row>
        <row r="606">
          <cell r="K606">
            <v>60280.37</v>
          </cell>
          <cell r="L606">
            <v>4219.63</v>
          </cell>
        </row>
        <row r="607">
          <cell r="K607">
            <v>39719.629999999997</v>
          </cell>
          <cell r="L607">
            <v>2780.37</v>
          </cell>
        </row>
        <row r="608">
          <cell r="K608">
            <v>57943.93</v>
          </cell>
          <cell r="L608">
            <v>4056.07</v>
          </cell>
        </row>
        <row r="609">
          <cell r="K609">
            <v>64018.69</v>
          </cell>
          <cell r="L609">
            <v>4481.3100000000004</v>
          </cell>
        </row>
        <row r="610">
          <cell r="K610">
            <v>60280.37</v>
          </cell>
          <cell r="L610">
            <v>4219.63</v>
          </cell>
        </row>
        <row r="611">
          <cell r="K611">
            <v>63084.11</v>
          </cell>
          <cell r="L611">
            <v>4415.8900000000003</v>
          </cell>
        </row>
        <row r="612">
          <cell r="K612">
            <v>52803.74</v>
          </cell>
          <cell r="L612">
            <v>3696.26</v>
          </cell>
        </row>
        <row r="613">
          <cell r="K613">
            <v>60280.37</v>
          </cell>
          <cell r="L613">
            <v>4219.63</v>
          </cell>
        </row>
        <row r="614">
          <cell r="K614">
            <v>43831.78</v>
          </cell>
          <cell r="L614">
            <v>3068.22</v>
          </cell>
        </row>
        <row r="615">
          <cell r="K615">
            <v>27850.47</v>
          </cell>
          <cell r="L615">
            <v>1949.53</v>
          </cell>
        </row>
        <row r="616">
          <cell r="K616">
            <v>43831.78</v>
          </cell>
          <cell r="L616">
            <v>3068.22</v>
          </cell>
        </row>
        <row r="617">
          <cell r="K617">
            <v>57943.93</v>
          </cell>
          <cell r="L617">
            <v>4056.07</v>
          </cell>
        </row>
        <row r="618">
          <cell r="K618">
            <v>84953.27</v>
          </cell>
          <cell r="L618">
            <v>5946.73</v>
          </cell>
        </row>
        <row r="619">
          <cell r="K619">
            <v>67757.009999999995</v>
          </cell>
          <cell r="L619">
            <v>4742.99</v>
          </cell>
        </row>
        <row r="620">
          <cell r="K620">
            <v>55981.31</v>
          </cell>
          <cell r="L620">
            <v>3918.69</v>
          </cell>
        </row>
        <row r="621">
          <cell r="K621">
            <v>43831.78</v>
          </cell>
          <cell r="L621">
            <v>3068.22</v>
          </cell>
        </row>
        <row r="622">
          <cell r="K622">
            <v>63084.11</v>
          </cell>
          <cell r="L622">
            <v>4415.8900000000003</v>
          </cell>
        </row>
        <row r="623">
          <cell r="K623">
            <v>43831.78</v>
          </cell>
          <cell r="L623">
            <v>3068.22</v>
          </cell>
        </row>
        <row r="624">
          <cell r="K624">
            <v>43831.78</v>
          </cell>
          <cell r="L624">
            <v>3068.22</v>
          </cell>
        </row>
        <row r="625">
          <cell r="K625">
            <v>43831.78</v>
          </cell>
          <cell r="L625">
            <v>3068.22</v>
          </cell>
        </row>
        <row r="626">
          <cell r="K626">
            <v>43831.78</v>
          </cell>
          <cell r="L626">
            <v>3068.22</v>
          </cell>
        </row>
        <row r="627">
          <cell r="K627">
            <v>55981.31</v>
          </cell>
          <cell r="L627">
            <v>3918.69</v>
          </cell>
        </row>
        <row r="628">
          <cell r="K628">
            <v>55887.85</v>
          </cell>
          <cell r="L628">
            <v>3912.15</v>
          </cell>
        </row>
        <row r="629">
          <cell r="K629">
            <v>32616.82</v>
          </cell>
          <cell r="L629">
            <v>2283.1799999999998</v>
          </cell>
        </row>
        <row r="630">
          <cell r="K630">
            <v>67757.009999999995</v>
          </cell>
          <cell r="L630">
            <v>4742.99</v>
          </cell>
        </row>
        <row r="631">
          <cell r="K631">
            <v>60280.37</v>
          </cell>
          <cell r="L631">
            <v>4219.63</v>
          </cell>
        </row>
        <row r="632">
          <cell r="K632">
            <v>59626.17</v>
          </cell>
          <cell r="L632">
            <v>4173.83</v>
          </cell>
        </row>
        <row r="633">
          <cell r="K633">
            <v>67757.009999999995</v>
          </cell>
          <cell r="L633">
            <v>4742.99</v>
          </cell>
        </row>
        <row r="634">
          <cell r="K634">
            <v>43831.78</v>
          </cell>
          <cell r="L634">
            <v>3068.22</v>
          </cell>
        </row>
        <row r="635">
          <cell r="K635">
            <v>59626.17</v>
          </cell>
          <cell r="L635">
            <v>4173.83</v>
          </cell>
        </row>
        <row r="636">
          <cell r="K636">
            <v>57943.93</v>
          </cell>
          <cell r="L636">
            <v>4056.07</v>
          </cell>
        </row>
        <row r="637">
          <cell r="K637">
            <v>55981.31</v>
          </cell>
          <cell r="L637">
            <v>3918.69</v>
          </cell>
        </row>
        <row r="638">
          <cell r="K638">
            <v>50373.83</v>
          </cell>
          <cell r="L638">
            <v>3526.17</v>
          </cell>
        </row>
        <row r="639">
          <cell r="K639">
            <v>55981.31</v>
          </cell>
          <cell r="L639">
            <v>3918.69</v>
          </cell>
        </row>
        <row r="640">
          <cell r="K640">
            <v>96635.51</v>
          </cell>
          <cell r="L640">
            <v>6764.49</v>
          </cell>
        </row>
        <row r="641">
          <cell r="K641">
            <v>43831.78</v>
          </cell>
          <cell r="L641">
            <v>3068.22</v>
          </cell>
        </row>
        <row r="642">
          <cell r="K642">
            <v>57943.93</v>
          </cell>
          <cell r="L642">
            <v>4056.07</v>
          </cell>
        </row>
        <row r="643">
          <cell r="K643">
            <v>67757.009999999995</v>
          </cell>
          <cell r="L643">
            <v>4742.99</v>
          </cell>
        </row>
        <row r="644">
          <cell r="K644">
            <v>59626.17</v>
          </cell>
          <cell r="L644">
            <v>4173.83</v>
          </cell>
        </row>
        <row r="645">
          <cell r="K645">
            <v>27850.47</v>
          </cell>
          <cell r="L645">
            <v>1949.53</v>
          </cell>
        </row>
        <row r="646">
          <cell r="K646">
            <v>43831.78</v>
          </cell>
          <cell r="L646">
            <v>3068.22</v>
          </cell>
        </row>
        <row r="647">
          <cell r="K647">
            <v>27850.47</v>
          </cell>
          <cell r="L647">
            <v>1949.53</v>
          </cell>
        </row>
        <row r="648">
          <cell r="K648">
            <v>27850.47</v>
          </cell>
          <cell r="L648">
            <v>1949.53</v>
          </cell>
        </row>
        <row r="649">
          <cell r="K649">
            <v>57943.93</v>
          </cell>
          <cell r="L649">
            <v>4056.07</v>
          </cell>
        </row>
        <row r="650">
          <cell r="K650">
            <v>63084.11</v>
          </cell>
          <cell r="L650">
            <v>4415.8900000000003</v>
          </cell>
        </row>
        <row r="651">
          <cell r="K651">
            <v>60280.37</v>
          </cell>
          <cell r="L651">
            <v>4219.63</v>
          </cell>
        </row>
        <row r="652">
          <cell r="K652">
            <v>85887.85</v>
          </cell>
          <cell r="L652">
            <v>6012.15</v>
          </cell>
        </row>
        <row r="653">
          <cell r="K653">
            <v>43831.78</v>
          </cell>
          <cell r="L653">
            <v>3068.22</v>
          </cell>
        </row>
        <row r="654">
          <cell r="K654">
            <v>60280.37</v>
          </cell>
          <cell r="L654">
            <v>4219.63</v>
          </cell>
        </row>
        <row r="655">
          <cell r="K655">
            <v>43831.78</v>
          </cell>
          <cell r="L655">
            <v>3068.22</v>
          </cell>
        </row>
        <row r="656">
          <cell r="K656">
            <v>59626.17</v>
          </cell>
          <cell r="L656">
            <v>4173.83</v>
          </cell>
        </row>
        <row r="657">
          <cell r="K657">
            <v>60280.37</v>
          </cell>
          <cell r="L657">
            <v>4219.63</v>
          </cell>
        </row>
        <row r="658">
          <cell r="K658">
            <v>57943.93</v>
          </cell>
          <cell r="L658">
            <v>4056.07</v>
          </cell>
        </row>
        <row r="659">
          <cell r="K659">
            <v>27850.47</v>
          </cell>
          <cell r="L659">
            <v>1949.53</v>
          </cell>
        </row>
        <row r="660">
          <cell r="K660">
            <v>77476.639999999999</v>
          </cell>
          <cell r="L660">
            <v>5423.36</v>
          </cell>
        </row>
        <row r="661">
          <cell r="K661">
            <v>43831.78</v>
          </cell>
          <cell r="L661">
            <v>3068.22</v>
          </cell>
        </row>
        <row r="662">
          <cell r="K662">
            <v>43831.78</v>
          </cell>
          <cell r="L662">
            <v>3068.22</v>
          </cell>
        </row>
        <row r="663">
          <cell r="K663">
            <v>27850.47</v>
          </cell>
          <cell r="L663">
            <v>1949.53</v>
          </cell>
        </row>
        <row r="664">
          <cell r="K664">
            <v>27850.47</v>
          </cell>
          <cell r="L664">
            <v>1949.53</v>
          </cell>
        </row>
        <row r="665">
          <cell r="K665">
            <v>65233.64</v>
          </cell>
          <cell r="L665">
            <v>4566.3599999999997</v>
          </cell>
        </row>
        <row r="666">
          <cell r="K666">
            <v>59626.17</v>
          </cell>
          <cell r="L666">
            <v>4173.83</v>
          </cell>
        </row>
        <row r="667">
          <cell r="K667">
            <v>39719.629999999997</v>
          </cell>
          <cell r="L667">
            <v>2780.37</v>
          </cell>
        </row>
        <row r="668">
          <cell r="K668">
            <v>57943.93</v>
          </cell>
          <cell r="L668">
            <v>4056.07</v>
          </cell>
        </row>
        <row r="669">
          <cell r="K669">
            <v>59626.17</v>
          </cell>
          <cell r="L669">
            <v>4173.83</v>
          </cell>
        </row>
        <row r="670">
          <cell r="K670">
            <v>55887.85</v>
          </cell>
          <cell r="L670">
            <v>3912.15</v>
          </cell>
        </row>
        <row r="671">
          <cell r="K671">
            <v>67757.009999999995</v>
          </cell>
          <cell r="L671">
            <v>4742.99</v>
          </cell>
        </row>
        <row r="672">
          <cell r="K672">
            <v>34112.15</v>
          </cell>
          <cell r="L672">
            <v>2387.85</v>
          </cell>
        </row>
        <row r="673">
          <cell r="K673">
            <v>55887.85</v>
          </cell>
          <cell r="L673">
            <v>3912.15</v>
          </cell>
        </row>
        <row r="674">
          <cell r="K674">
            <v>27850.47</v>
          </cell>
          <cell r="L674">
            <v>1949.53</v>
          </cell>
        </row>
        <row r="675">
          <cell r="K675">
            <v>59719.63</v>
          </cell>
          <cell r="L675">
            <v>4180.37</v>
          </cell>
        </row>
        <row r="676">
          <cell r="K676">
            <v>67757.009999999995</v>
          </cell>
          <cell r="L676">
            <v>4742.99</v>
          </cell>
        </row>
        <row r="677">
          <cell r="K677">
            <v>57943.93</v>
          </cell>
          <cell r="L677">
            <v>4056.07</v>
          </cell>
        </row>
        <row r="678">
          <cell r="K678">
            <v>27850.47</v>
          </cell>
          <cell r="L678">
            <v>1949.53</v>
          </cell>
        </row>
        <row r="679">
          <cell r="K679">
            <v>34112.15</v>
          </cell>
          <cell r="L679">
            <v>2387.85</v>
          </cell>
        </row>
        <row r="680">
          <cell r="K680">
            <v>59626.17</v>
          </cell>
          <cell r="L680">
            <v>4173.83</v>
          </cell>
        </row>
        <row r="681">
          <cell r="K681">
            <v>83084.11</v>
          </cell>
          <cell r="L681">
            <v>5815.89</v>
          </cell>
        </row>
        <row r="682">
          <cell r="K682">
            <v>59626.17</v>
          </cell>
          <cell r="L682">
            <v>4173.83</v>
          </cell>
        </row>
        <row r="683">
          <cell r="K683">
            <v>32523.360000000001</v>
          </cell>
          <cell r="L683">
            <v>2276.64</v>
          </cell>
        </row>
        <row r="684">
          <cell r="K684">
            <v>55887.85</v>
          </cell>
          <cell r="L684">
            <v>3912.15</v>
          </cell>
        </row>
        <row r="685">
          <cell r="K685">
            <v>43831.78</v>
          </cell>
          <cell r="L685">
            <v>3068.22</v>
          </cell>
        </row>
        <row r="686">
          <cell r="K686">
            <v>59626.17</v>
          </cell>
          <cell r="L686">
            <v>4173.83</v>
          </cell>
        </row>
        <row r="687">
          <cell r="K687">
            <v>60280.37</v>
          </cell>
          <cell r="L687">
            <v>4219.63</v>
          </cell>
        </row>
        <row r="688">
          <cell r="K688">
            <v>59626.17</v>
          </cell>
          <cell r="L688">
            <v>4173.83</v>
          </cell>
        </row>
        <row r="689">
          <cell r="K689">
            <v>43831.78</v>
          </cell>
          <cell r="L689">
            <v>3068.22</v>
          </cell>
        </row>
        <row r="690">
          <cell r="K690">
            <v>43831.78</v>
          </cell>
          <cell r="L690">
            <v>3068.22</v>
          </cell>
        </row>
        <row r="691">
          <cell r="K691">
            <v>59626.17</v>
          </cell>
          <cell r="L691">
            <v>4173.83</v>
          </cell>
        </row>
        <row r="692">
          <cell r="K692">
            <v>59626.17</v>
          </cell>
          <cell r="L692">
            <v>4173.83</v>
          </cell>
        </row>
        <row r="693">
          <cell r="K693">
            <v>59626.17</v>
          </cell>
          <cell r="L693">
            <v>4173.83</v>
          </cell>
        </row>
        <row r="694">
          <cell r="K694">
            <v>77476.639999999999</v>
          </cell>
          <cell r="L694">
            <v>5423.36</v>
          </cell>
        </row>
        <row r="695">
          <cell r="K695">
            <v>27850.47</v>
          </cell>
          <cell r="L695">
            <v>1949.53</v>
          </cell>
        </row>
        <row r="696">
          <cell r="K696">
            <v>64018.69</v>
          </cell>
          <cell r="L696">
            <v>4481.3100000000004</v>
          </cell>
        </row>
        <row r="697">
          <cell r="K697">
            <v>27850.47</v>
          </cell>
          <cell r="L697">
            <v>1949.53</v>
          </cell>
        </row>
        <row r="698">
          <cell r="K698">
            <v>64018.69</v>
          </cell>
          <cell r="L698">
            <v>4481.3100000000004</v>
          </cell>
        </row>
        <row r="699">
          <cell r="K699">
            <v>59626.17</v>
          </cell>
          <cell r="L699">
            <v>4173.83</v>
          </cell>
        </row>
        <row r="700">
          <cell r="K700">
            <v>57943.93</v>
          </cell>
          <cell r="L700">
            <v>4056.07</v>
          </cell>
        </row>
        <row r="701">
          <cell r="K701">
            <v>44392.52</v>
          </cell>
          <cell r="L701">
            <v>3107.48</v>
          </cell>
        </row>
        <row r="702">
          <cell r="K702">
            <v>120000</v>
          </cell>
          <cell r="L702">
            <v>8400</v>
          </cell>
        </row>
        <row r="703">
          <cell r="K703">
            <v>27850.47</v>
          </cell>
          <cell r="L703">
            <v>1949.53</v>
          </cell>
        </row>
        <row r="704">
          <cell r="K704">
            <v>70093.460000000006</v>
          </cell>
          <cell r="L704">
            <v>4906.54</v>
          </cell>
        </row>
        <row r="705">
          <cell r="K705">
            <v>83084.11</v>
          </cell>
          <cell r="L705">
            <v>5815.89</v>
          </cell>
        </row>
        <row r="706">
          <cell r="K706">
            <v>50000</v>
          </cell>
          <cell r="L706">
            <v>3500</v>
          </cell>
        </row>
        <row r="707">
          <cell r="K707">
            <v>57943.93</v>
          </cell>
          <cell r="L707">
            <v>4056.07</v>
          </cell>
        </row>
        <row r="708">
          <cell r="K708">
            <v>60280.37</v>
          </cell>
          <cell r="L708">
            <v>4219.63</v>
          </cell>
        </row>
        <row r="709">
          <cell r="K709">
            <v>55887.85</v>
          </cell>
          <cell r="L709">
            <v>3912.15</v>
          </cell>
        </row>
        <row r="710">
          <cell r="K710">
            <v>55046.73</v>
          </cell>
          <cell r="L710">
            <v>3853.27</v>
          </cell>
        </row>
        <row r="711">
          <cell r="K711">
            <v>120000</v>
          </cell>
          <cell r="L711">
            <v>8400</v>
          </cell>
        </row>
        <row r="712">
          <cell r="K712">
            <v>63084.11</v>
          </cell>
          <cell r="L712">
            <v>4415.8900000000003</v>
          </cell>
        </row>
        <row r="713">
          <cell r="K713">
            <v>59626.17</v>
          </cell>
          <cell r="L713">
            <v>4173.83</v>
          </cell>
        </row>
        <row r="715">
          <cell r="K715">
            <v>39719.629999999997</v>
          </cell>
          <cell r="L715">
            <v>2780.37</v>
          </cell>
        </row>
        <row r="716">
          <cell r="K716">
            <v>41588.79</v>
          </cell>
          <cell r="L716">
            <v>2911.21</v>
          </cell>
        </row>
        <row r="717">
          <cell r="K717">
            <v>39719.629999999997</v>
          </cell>
          <cell r="L717">
            <v>2780.37</v>
          </cell>
        </row>
        <row r="718">
          <cell r="K718">
            <v>36915.89</v>
          </cell>
          <cell r="L718">
            <v>2584.11</v>
          </cell>
        </row>
        <row r="719">
          <cell r="K719">
            <v>36915.89</v>
          </cell>
          <cell r="L719">
            <v>2584.11</v>
          </cell>
        </row>
        <row r="720">
          <cell r="K720">
            <v>36915.89</v>
          </cell>
          <cell r="L720">
            <v>2584.11</v>
          </cell>
        </row>
        <row r="721">
          <cell r="K721">
            <v>36915.89</v>
          </cell>
          <cell r="L721">
            <v>2584.11</v>
          </cell>
        </row>
        <row r="722">
          <cell r="K722">
            <v>36915.89</v>
          </cell>
          <cell r="L722">
            <v>2584.11</v>
          </cell>
        </row>
        <row r="723">
          <cell r="K723">
            <v>36915.89</v>
          </cell>
          <cell r="L723">
            <v>2584.11</v>
          </cell>
        </row>
        <row r="724">
          <cell r="K724">
            <v>36915.89</v>
          </cell>
          <cell r="L724">
            <v>2584.11</v>
          </cell>
        </row>
        <row r="725">
          <cell r="K725">
            <v>39719.629999999997</v>
          </cell>
          <cell r="L725">
            <v>2780.37</v>
          </cell>
        </row>
        <row r="726">
          <cell r="K726">
            <v>47663.55</v>
          </cell>
          <cell r="L726">
            <v>3336.45</v>
          </cell>
        </row>
        <row r="727">
          <cell r="K727">
            <v>36915.89</v>
          </cell>
          <cell r="L727">
            <v>2584.11</v>
          </cell>
        </row>
        <row r="728">
          <cell r="K728">
            <v>36915.89</v>
          </cell>
          <cell r="L728">
            <v>2584.11</v>
          </cell>
        </row>
        <row r="729">
          <cell r="K729">
            <v>41588.79</v>
          </cell>
          <cell r="L729">
            <v>2911.21</v>
          </cell>
        </row>
        <row r="730">
          <cell r="K730">
            <v>36915.89</v>
          </cell>
          <cell r="L730">
            <v>2584.11</v>
          </cell>
        </row>
        <row r="731">
          <cell r="K731">
            <v>36915.89</v>
          </cell>
          <cell r="L731">
            <v>2584.11</v>
          </cell>
        </row>
        <row r="732">
          <cell r="K732">
            <v>36915.89</v>
          </cell>
          <cell r="L732">
            <v>2584.11</v>
          </cell>
        </row>
        <row r="733">
          <cell r="K733">
            <v>39719.629999999997</v>
          </cell>
          <cell r="L733">
            <v>2780.37</v>
          </cell>
        </row>
        <row r="734">
          <cell r="K734">
            <v>39719.629999999997</v>
          </cell>
          <cell r="L734">
            <v>2780.37</v>
          </cell>
        </row>
        <row r="735">
          <cell r="K735">
            <v>39719.629999999997</v>
          </cell>
          <cell r="L735">
            <v>2780.37</v>
          </cell>
        </row>
        <row r="736">
          <cell r="K736">
            <v>36915.89</v>
          </cell>
          <cell r="L736">
            <v>2584.11</v>
          </cell>
        </row>
        <row r="737">
          <cell r="K737">
            <v>36915.89</v>
          </cell>
          <cell r="L737">
            <v>2584.11</v>
          </cell>
        </row>
        <row r="738">
          <cell r="K738">
            <v>50000</v>
          </cell>
          <cell r="L738">
            <v>3500</v>
          </cell>
        </row>
        <row r="739">
          <cell r="K739">
            <v>41588.79</v>
          </cell>
          <cell r="L739">
            <v>2911.21</v>
          </cell>
        </row>
        <row r="740">
          <cell r="K740">
            <v>83644.86</v>
          </cell>
          <cell r="L740">
            <v>5855.14</v>
          </cell>
        </row>
        <row r="741">
          <cell r="K741">
            <v>39719.629999999997</v>
          </cell>
          <cell r="L741">
            <v>2780.37</v>
          </cell>
        </row>
        <row r="742">
          <cell r="K742">
            <v>36915.89</v>
          </cell>
          <cell r="L742">
            <v>2584.11</v>
          </cell>
        </row>
        <row r="743">
          <cell r="K743">
            <v>36915.89</v>
          </cell>
          <cell r="L743">
            <v>2584.11</v>
          </cell>
        </row>
        <row r="744">
          <cell r="K744">
            <v>41588.79</v>
          </cell>
          <cell r="L744">
            <v>2911.21</v>
          </cell>
        </row>
        <row r="745">
          <cell r="K745">
            <v>36915.89</v>
          </cell>
          <cell r="L745">
            <v>2584.11</v>
          </cell>
        </row>
        <row r="746">
          <cell r="K746">
            <v>36915.89</v>
          </cell>
          <cell r="L746">
            <v>2584.11</v>
          </cell>
        </row>
        <row r="747">
          <cell r="K747">
            <v>39719.629999999997</v>
          </cell>
          <cell r="L747">
            <v>2780.37</v>
          </cell>
        </row>
        <row r="748">
          <cell r="K748">
            <v>36915.89</v>
          </cell>
          <cell r="L748">
            <v>2584.11</v>
          </cell>
        </row>
        <row r="749">
          <cell r="K749">
            <v>39719.629999999997</v>
          </cell>
          <cell r="L749">
            <v>2780.37</v>
          </cell>
        </row>
        <row r="750">
          <cell r="K750">
            <v>39719.629999999997</v>
          </cell>
          <cell r="L750">
            <v>2780.37</v>
          </cell>
        </row>
        <row r="751">
          <cell r="K751">
            <v>36915.89</v>
          </cell>
          <cell r="L751">
            <v>2584.11</v>
          </cell>
        </row>
        <row r="752">
          <cell r="K752">
            <v>47570.09</v>
          </cell>
          <cell r="L752">
            <v>3329.91</v>
          </cell>
        </row>
        <row r="753">
          <cell r="K753">
            <v>39719.629999999997</v>
          </cell>
          <cell r="L753">
            <v>2780.37</v>
          </cell>
        </row>
        <row r="754">
          <cell r="K754">
            <v>39719.629999999997</v>
          </cell>
          <cell r="L754">
            <v>2780.37</v>
          </cell>
        </row>
        <row r="755">
          <cell r="K755">
            <v>44018.69</v>
          </cell>
          <cell r="L755">
            <v>3081.31</v>
          </cell>
        </row>
        <row r="756">
          <cell r="K756">
            <v>41588.79</v>
          </cell>
          <cell r="L756">
            <v>2911.21</v>
          </cell>
        </row>
        <row r="757">
          <cell r="K757">
            <v>41588.79</v>
          </cell>
          <cell r="L757">
            <v>2911.21</v>
          </cell>
        </row>
        <row r="758">
          <cell r="K758">
            <v>39719.629999999997</v>
          </cell>
          <cell r="L758">
            <v>2780.37</v>
          </cell>
        </row>
        <row r="759">
          <cell r="K759">
            <v>39719.629999999997</v>
          </cell>
          <cell r="L759">
            <v>2780.37</v>
          </cell>
        </row>
        <row r="760">
          <cell r="K760">
            <v>36915.89</v>
          </cell>
          <cell r="L760">
            <v>2584.11</v>
          </cell>
        </row>
        <row r="761">
          <cell r="K761">
            <v>41588.79</v>
          </cell>
          <cell r="L761">
            <v>2911.21</v>
          </cell>
        </row>
        <row r="762">
          <cell r="K762">
            <v>41588.79</v>
          </cell>
          <cell r="L762">
            <v>2911.21</v>
          </cell>
        </row>
        <row r="763">
          <cell r="K763">
            <v>36915.89</v>
          </cell>
          <cell r="L763">
            <v>2584.11</v>
          </cell>
        </row>
        <row r="764">
          <cell r="K764">
            <v>39719.629999999997</v>
          </cell>
          <cell r="L764">
            <v>2780.37</v>
          </cell>
        </row>
        <row r="765">
          <cell r="K765">
            <v>41588.79</v>
          </cell>
          <cell r="L765">
            <v>2911.21</v>
          </cell>
        </row>
        <row r="766">
          <cell r="K766">
            <v>48130.84</v>
          </cell>
          <cell r="L766">
            <v>3369.16</v>
          </cell>
        </row>
        <row r="767">
          <cell r="K767">
            <v>41588.79</v>
          </cell>
          <cell r="L767">
            <v>2911.21</v>
          </cell>
        </row>
        <row r="768">
          <cell r="K768">
            <v>39719.629999999997</v>
          </cell>
          <cell r="L768">
            <v>2780.37</v>
          </cell>
        </row>
        <row r="769">
          <cell r="K769">
            <v>39719.629999999997</v>
          </cell>
          <cell r="L769">
            <v>2780.37</v>
          </cell>
        </row>
        <row r="770">
          <cell r="K770">
            <v>39719.629999999997</v>
          </cell>
          <cell r="L770">
            <v>2780.37</v>
          </cell>
        </row>
        <row r="771">
          <cell r="K771">
            <v>36915.89</v>
          </cell>
          <cell r="L771">
            <v>2584.11</v>
          </cell>
        </row>
        <row r="772">
          <cell r="K772">
            <v>58411.21</v>
          </cell>
          <cell r="L772">
            <v>4088.79</v>
          </cell>
        </row>
        <row r="773">
          <cell r="K773">
            <v>44018.69</v>
          </cell>
          <cell r="L773">
            <v>3081.31</v>
          </cell>
        </row>
        <row r="774">
          <cell r="K774">
            <v>39719.629999999997</v>
          </cell>
          <cell r="L774">
            <v>2780.37</v>
          </cell>
        </row>
        <row r="775">
          <cell r="K775">
            <v>41588.79</v>
          </cell>
          <cell r="L775">
            <v>2911.21</v>
          </cell>
        </row>
        <row r="776">
          <cell r="K776">
            <v>34112.15</v>
          </cell>
          <cell r="L776">
            <v>2387.85</v>
          </cell>
        </row>
        <row r="777">
          <cell r="K777">
            <v>39719.629999999997</v>
          </cell>
          <cell r="L777">
            <v>2780.37</v>
          </cell>
        </row>
        <row r="778">
          <cell r="K778">
            <v>39719.629999999997</v>
          </cell>
          <cell r="L778">
            <v>2780.37</v>
          </cell>
        </row>
        <row r="779">
          <cell r="K779">
            <v>36915.89</v>
          </cell>
          <cell r="L779">
            <v>2584.11</v>
          </cell>
        </row>
        <row r="780">
          <cell r="K780">
            <v>39719.629999999997</v>
          </cell>
          <cell r="L780">
            <v>2780.37</v>
          </cell>
        </row>
        <row r="781">
          <cell r="K781">
            <v>39719.629999999997</v>
          </cell>
          <cell r="L781">
            <v>2780.37</v>
          </cell>
        </row>
        <row r="782">
          <cell r="K782">
            <v>39719.629999999997</v>
          </cell>
          <cell r="L782">
            <v>2780.37</v>
          </cell>
        </row>
        <row r="783">
          <cell r="K783">
            <v>36915.89</v>
          </cell>
          <cell r="L783">
            <v>2584.11</v>
          </cell>
        </row>
        <row r="784">
          <cell r="K784">
            <v>39719.629999999997</v>
          </cell>
          <cell r="L784">
            <v>2780.37</v>
          </cell>
        </row>
        <row r="785">
          <cell r="K785">
            <v>36915.89</v>
          </cell>
          <cell r="L785">
            <v>2584.11</v>
          </cell>
        </row>
        <row r="786">
          <cell r="K786">
            <v>36915.89</v>
          </cell>
          <cell r="L786">
            <v>2584.11</v>
          </cell>
        </row>
        <row r="787">
          <cell r="K787">
            <v>36915.89</v>
          </cell>
          <cell r="L787">
            <v>2584.11</v>
          </cell>
        </row>
        <row r="788">
          <cell r="K788">
            <v>41588.79</v>
          </cell>
          <cell r="L788">
            <v>2911.21</v>
          </cell>
        </row>
        <row r="789">
          <cell r="K789">
            <v>36915.89</v>
          </cell>
          <cell r="L789">
            <v>2584.11</v>
          </cell>
        </row>
        <row r="790">
          <cell r="K790">
            <v>36915.89</v>
          </cell>
          <cell r="L790">
            <v>2584.11</v>
          </cell>
        </row>
        <row r="791">
          <cell r="K791">
            <v>41588.79</v>
          </cell>
          <cell r="L791">
            <v>2911.21</v>
          </cell>
        </row>
        <row r="792">
          <cell r="K792">
            <v>39719.629999999997</v>
          </cell>
          <cell r="L792">
            <v>2780.37</v>
          </cell>
        </row>
        <row r="793">
          <cell r="K793">
            <v>36915.89</v>
          </cell>
          <cell r="L793">
            <v>2584.11</v>
          </cell>
        </row>
        <row r="794">
          <cell r="K794">
            <v>36915.89</v>
          </cell>
          <cell r="L794">
            <v>2584.11</v>
          </cell>
        </row>
        <row r="795">
          <cell r="K795">
            <v>41588.79</v>
          </cell>
          <cell r="L795">
            <v>2911.21</v>
          </cell>
        </row>
        <row r="796">
          <cell r="K796">
            <v>39719.629999999997</v>
          </cell>
          <cell r="L796">
            <v>2780.3740999999995</v>
          </cell>
        </row>
        <row r="797">
          <cell r="K797">
            <v>41588.79</v>
          </cell>
          <cell r="L797">
            <v>2911.21</v>
          </cell>
        </row>
        <row r="798">
          <cell r="K798">
            <v>36915.89</v>
          </cell>
          <cell r="L798">
            <v>2584.11</v>
          </cell>
        </row>
        <row r="799">
          <cell r="K799">
            <v>36915.89</v>
          </cell>
          <cell r="L799">
            <v>2584.11</v>
          </cell>
        </row>
        <row r="800">
          <cell r="K800">
            <v>41588.79</v>
          </cell>
          <cell r="L800">
            <v>2911.21</v>
          </cell>
        </row>
        <row r="801">
          <cell r="K801">
            <v>36915.89</v>
          </cell>
          <cell r="L801">
            <v>2584.11</v>
          </cell>
        </row>
        <row r="802">
          <cell r="K802">
            <v>36915.89</v>
          </cell>
          <cell r="L802">
            <v>2584.11</v>
          </cell>
        </row>
        <row r="803">
          <cell r="K803">
            <v>92990.65</v>
          </cell>
          <cell r="L803">
            <v>6509.35</v>
          </cell>
        </row>
        <row r="804">
          <cell r="K804">
            <v>36915.89</v>
          </cell>
          <cell r="L804">
            <v>2584.11</v>
          </cell>
        </row>
        <row r="805">
          <cell r="K805">
            <v>34112.15</v>
          </cell>
          <cell r="L805">
            <v>2387.85</v>
          </cell>
        </row>
        <row r="806">
          <cell r="K806">
            <v>65887.850000000006</v>
          </cell>
          <cell r="L806">
            <v>4612.1499999999996</v>
          </cell>
        </row>
        <row r="807">
          <cell r="K807">
            <v>36915.89</v>
          </cell>
          <cell r="L807">
            <v>2584.11</v>
          </cell>
        </row>
        <row r="808">
          <cell r="K808">
            <v>48130.84</v>
          </cell>
          <cell r="L808">
            <v>3369.16</v>
          </cell>
        </row>
        <row r="809">
          <cell r="K809">
            <v>36915.89</v>
          </cell>
          <cell r="L809">
            <v>2584.11</v>
          </cell>
        </row>
        <row r="810">
          <cell r="K810">
            <v>36915.89</v>
          </cell>
          <cell r="L810">
            <v>2584.11</v>
          </cell>
        </row>
        <row r="811">
          <cell r="K811">
            <v>39719.629999999997</v>
          </cell>
          <cell r="L811">
            <v>2780.37</v>
          </cell>
        </row>
        <row r="812">
          <cell r="K812">
            <v>39719.629999999997</v>
          </cell>
          <cell r="L812">
            <v>2780.37</v>
          </cell>
        </row>
        <row r="813">
          <cell r="K813">
            <v>36915.89</v>
          </cell>
          <cell r="L813">
            <v>2584.11</v>
          </cell>
        </row>
        <row r="814">
          <cell r="K814">
            <v>41588.79</v>
          </cell>
          <cell r="L814">
            <v>2911.21</v>
          </cell>
        </row>
        <row r="815">
          <cell r="K815">
            <v>39719.629999999997</v>
          </cell>
          <cell r="L815">
            <v>2780.37</v>
          </cell>
        </row>
        <row r="816">
          <cell r="K816">
            <v>39719.629999999997</v>
          </cell>
          <cell r="L816">
            <v>2780.37</v>
          </cell>
        </row>
        <row r="817">
          <cell r="K817">
            <v>39719.629999999997</v>
          </cell>
          <cell r="L817">
            <v>2780.37</v>
          </cell>
        </row>
        <row r="818">
          <cell r="K818">
            <v>41588.79</v>
          </cell>
          <cell r="L818">
            <v>2911.21</v>
          </cell>
        </row>
        <row r="819">
          <cell r="K819">
            <v>39719.629999999997</v>
          </cell>
          <cell r="L819">
            <v>2780.37</v>
          </cell>
        </row>
        <row r="820">
          <cell r="K820">
            <v>41588.79</v>
          </cell>
          <cell r="L820">
            <v>2911.21</v>
          </cell>
        </row>
        <row r="821">
          <cell r="K821">
            <v>36915.89</v>
          </cell>
          <cell r="L821">
            <v>2584.11</v>
          </cell>
        </row>
        <row r="822">
          <cell r="K822">
            <v>36915.89</v>
          </cell>
          <cell r="L822">
            <v>2584.11</v>
          </cell>
        </row>
        <row r="823">
          <cell r="K823">
            <v>36915.89</v>
          </cell>
          <cell r="L823">
            <v>2584.11</v>
          </cell>
        </row>
        <row r="824">
          <cell r="K824">
            <v>36915.89</v>
          </cell>
          <cell r="L824">
            <v>2584.11</v>
          </cell>
        </row>
        <row r="825">
          <cell r="K825">
            <v>36915.89</v>
          </cell>
          <cell r="L825">
            <v>2584.11</v>
          </cell>
        </row>
        <row r="826">
          <cell r="K826">
            <v>48130.84</v>
          </cell>
          <cell r="L826">
            <v>3369.16</v>
          </cell>
        </row>
        <row r="827">
          <cell r="K827">
            <v>39719.629999999997</v>
          </cell>
          <cell r="L827">
            <v>2780.37</v>
          </cell>
        </row>
        <row r="828">
          <cell r="K828">
            <v>39719.629999999997</v>
          </cell>
          <cell r="L828">
            <v>2780.37</v>
          </cell>
        </row>
        <row r="829">
          <cell r="K829">
            <v>39719.629999999997</v>
          </cell>
          <cell r="L829">
            <v>2780.37</v>
          </cell>
        </row>
        <row r="830">
          <cell r="K830">
            <v>36915.89</v>
          </cell>
          <cell r="L830">
            <v>2584.11</v>
          </cell>
        </row>
        <row r="831">
          <cell r="K831">
            <v>41588.79</v>
          </cell>
          <cell r="L831">
            <v>2911.21</v>
          </cell>
        </row>
        <row r="832">
          <cell r="K832">
            <v>41588.79</v>
          </cell>
          <cell r="L832">
            <v>2911.21</v>
          </cell>
        </row>
        <row r="833">
          <cell r="K833">
            <v>36915.89</v>
          </cell>
          <cell r="L833">
            <v>2584.11</v>
          </cell>
        </row>
        <row r="834">
          <cell r="K834">
            <v>36915.89</v>
          </cell>
          <cell r="L834">
            <v>2584.11</v>
          </cell>
        </row>
        <row r="835">
          <cell r="K835">
            <v>36915.89</v>
          </cell>
          <cell r="L835">
            <v>2584.11</v>
          </cell>
        </row>
        <row r="836">
          <cell r="K836">
            <v>36915.89</v>
          </cell>
          <cell r="L836">
            <v>2584.11</v>
          </cell>
        </row>
        <row r="837">
          <cell r="K837">
            <v>39719.629999999997</v>
          </cell>
          <cell r="L837">
            <v>2780.37</v>
          </cell>
        </row>
        <row r="838">
          <cell r="K838">
            <v>47570.09</v>
          </cell>
          <cell r="L838">
            <v>3329.91</v>
          </cell>
        </row>
        <row r="839">
          <cell r="K839">
            <v>39719.629999999997</v>
          </cell>
          <cell r="L839">
            <v>2780.37</v>
          </cell>
        </row>
        <row r="840">
          <cell r="K840">
            <v>36915.89</v>
          </cell>
          <cell r="L840">
            <v>2584.11</v>
          </cell>
        </row>
        <row r="841">
          <cell r="K841">
            <v>36915.89</v>
          </cell>
          <cell r="L841">
            <v>2584.11</v>
          </cell>
        </row>
        <row r="842">
          <cell r="K842">
            <v>41588.79</v>
          </cell>
          <cell r="L842">
            <v>2911.21</v>
          </cell>
        </row>
        <row r="843">
          <cell r="K843">
            <v>36915.89</v>
          </cell>
          <cell r="L843">
            <v>2584.11</v>
          </cell>
        </row>
        <row r="844">
          <cell r="K844">
            <v>47663.55</v>
          </cell>
          <cell r="L844">
            <v>3336.45</v>
          </cell>
        </row>
        <row r="845">
          <cell r="K845">
            <v>47663.55</v>
          </cell>
          <cell r="L845">
            <v>3336.45</v>
          </cell>
        </row>
        <row r="846">
          <cell r="K846">
            <v>41588.79</v>
          </cell>
          <cell r="L846">
            <v>2911.21</v>
          </cell>
        </row>
        <row r="847">
          <cell r="K847">
            <v>36915.89</v>
          </cell>
          <cell r="L847">
            <v>2584.11</v>
          </cell>
        </row>
        <row r="848">
          <cell r="K848">
            <v>41588.79</v>
          </cell>
          <cell r="L848">
            <v>2911.21</v>
          </cell>
        </row>
        <row r="849">
          <cell r="K849">
            <v>39719.629999999997</v>
          </cell>
          <cell r="L849">
            <v>2780.37</v>
          </cell>
        </row>
        <row r="850">
          <cell r="K850">
            <v>41588.79</v>
          </cell>
          <cell r="L850">
            <v>2911.21</v>
          </cell>
        </row>
        <row r="851">
          <cell r="K851">
            <v>39719.629999999997</v>
          </cell>
          <cell r="L851">
            <v>2780.37</v>
          </cell>
        </row>
        <row r="852">
          <cell r="K852">
            <v>36915.89</v>
          </cell>
          <cell r="L852">
            <v>2584.11</v>
          </cell>
        </row>
        <row r="853">
          <cell r="K853">
            <v>41588.79</v>
          </cell>
          <cell r="L853">
            <v>2911.21</v>
          </cell>
        </row>
        <row r="854">
          <cell r="K854">
            <v>81775.7</v>
          </cell>
          <cell r="L854">
            <v>5724.3</v>
          </cell>
        </row>
        <row r="855">
          <cell r="K855">
            <v>48130.84</v>
          </cell>
          <cell r="L855">
            <v>3369.16</v>
          </cell>
        </row>
        <row r="856">
          <cell r="K856">
            <v>39719.629999999997</v>
          </cell>
          <cell r="L856">
            <v>2780.37</v>
          </cell>
        </row>
        <row r="857">
          <cell r="K857">
            <v>36915.89</v>
          </cell>
          <cell r="L857">
            <v>2584.11</v>
          </cell>
        </row>
        <row r="858">
          <cell r="K858">
            <v>41588.79</v>
          </cell>
          <cell r="L858">
            <v>2911.21</v>
          </cell>
        </row>
        <row r="859">
          <cell r="K859">
            <v>36915.89</v>
          </cell>
          <cell r="L859">
            <v>2584.11</v>
          </cell>
        </row>
        <row r="860">
          <cell r="K860">
            <v>36915.89</v>
          </cell>
          <cell r="L860">
            <v>2584.11</v>
          </cell>
        </row>
        <row r="861">
          <cell r="K861">
            <v>36915.89</v>
          </cell>
          <cell r="L861">
            <v>2584.11</v>
          </cell>
        </row>
        <row r="862">
          <cell r="K862">
            <v>36915.89</v>
          </cell>
          <cell r="L862">
            <v>2584.11</v>
          </cell>
        </row>
        <row r="863">
          <cell r="K863">
            <v>36915.89</v>
          </cell>
          <cell r="L863">
            <v>2584.11</v>
          </cell>
        </row>
        <row r="864">
          <cell r="K864">
            <v>36915.89</v>
          </cell>
          <cell r="L864">
            <v>2584.11</v>
          </cell>
        </row>
        <row r="865">
          <cell r="K865">
            <v>41588.79</v>
          </cell>
          <cell r="L865">
            <v>2911.21</v>
          </cell>
        </row>
        <row r="866">
          <cell r="K866">
            <v>39719.629999999997</v>
          </cell>
          <cell r="L866">
            <v>2780.37</v>
          </cell>
        </row>
        <row r="867">
          <cell r="K867">
            <v>39719.629999999997</v>
          </cell>
          <cell r="L867">
            <v>2780.37</v>
          </cell>
        </row>
        <row r="868">
          <cell r="K868">
            <v>98598.13</v>
          </cell>
          <cell r="L868">
            <v>6901.87</v>
          </cell>
        </row>
        <row r="869">
          <cell r="K869">
            <v>39719.629999999997</v>
          </cell>
          <cell r="L869">
            <v>2780.37</v>
          </cell>
        </row>
        <row r="870">
          <cell r="K870">
            <v>36915.89</v>
          </cell>
          <cell r="L870">
            <v>2584.11</v>
          </cell>
        </row>
        <row r="871">
          <cell r="K871">
            <v>36915.89</v>
          </cell>
          <cell r="L871">
            <v>2584.11</v>
          </cell>
        </row>
        <row r="872">
          <cell r="K872">
            <v>36915.89</v>
          </cell>
          <cell r="L872">
            <v>2584.11</v>
          </cell>
        </row>
        <row r="873">
          <cell r="K873">
            <v>41588.79</v>
          </cell>
          <cell r="L873">
            <v>2911.21</v>
          </cell>
        </row>
        <row r="874">
          <cell r="K874">
            <v>41588.79</v>
          </cell>
          <cell r="L874">
            <v>2911.21</v>
          </cell>
        </row>
        <row r="875">
          <cell r="K875">
            <v>36915.89</v>
          </cell>
          <cell r="L875">
            <v>2584.11</v>
          </cell>
        </row>
        <row r="876">
          <cell r="K876">
            <v>36915.89</v>
          </cell>
          <cell r="L876">
            <v>2584.11</v>
          </cell>
        </row>
        <row r="877">
          <cell r="K877">
            <v>41588.79</v>
          </cell>
          <cell r="L877">
            <v>2911.21</v>
          </cell>
        </row>
        <row r="878">
          <cell r="K878">
            <v>39719.629999999997</v>
          </cell>
          <cell r="L878">
            <v>2780.37</v>
          </cell>
        </row>
        <row r="879">
          <cell r="K879">
            <v>41588.79</v>
          </cell>
          <cell r="L879">
            <v>2911.21</v>
          </cell>
        </row>
        <row r="880">
          <cell r="K880">
            <v>44018.69</v>
          </cell>
          <cell r="L880">
            <v>3081.31</v>
          </cell>
        </row>
        <row r="881">
          <cell r="K881">
            <v>39719.629999999997</v>
          </cell>
          <cell r="L881">
            <v>2780.37</v>
          </cell>
        </row>
        <row r="882">
          <cell r="K882">
            <v>36915.89</v>
          </cell>
          <cell r="L882">
            <v>2584.11</v>
          </cell>
        </row>
        <row r="883">
          <cell r="K883">
            <v>36915.89</v>
          </cell>
          <cell r="L883">
            <v>2584.11</v>
          </cell>
        </row>
        <row r="884">
          <cell r="K884">
            <v>41588.79</v>
          </cell>
          <cell r="L884">
            <v>2911.21</v>
          </cell>
        </row>
        <row r="885">
          <cell r="K885">
            <v>41588.79</v>
          </cell>
          <cell r="L885">
            <v>2911.21</v>
          </cell>
        </row>
        <row r="886">
          <cell r="K886">
            <v>41588.79</v>
          </cell>
          <cell r="L886">
            <v>2911.21</v>
          </cell>
        </row>
        <row r="887">
          <cell r="K887">
            <v>39719.629999999997</v>
          </cell>
          <cell r="L887">
            <v>2780.37</v>
          </cell>
        </row>
        <row r="888">
          <cell r="K888">
            <v>48130.84</v>
          </cell>
          <cell r="L888">
            <v>3369.16</v>
          </cell>
        </row>
        <row r="889">
          <cell r="K889">
            <v>36915.89</v>
          </cell>
          <cell r="L889">
            <v>2584.11</v>
          </cell>
        </row>
        <row r="890">
          <cell r="K890">
            <v>36915.89</v>
          </cell>
          <cell r="L890">
            <v>2584.11</v>
          </cell>
        </row>
        <row r="891">
          <cell r="K891">
            <v>41588.79</v>
          </cell>
          <cell r="L891">
            <v>2911.21</v>
          </cell>
        </row>
        <row r="892">
          <cell r="K892">
            <v>41588.79</v>
          </cell>
          <cell r="L892">
            <v>2911.21</v>
          </cell>
        </row>
        <row r="893">
          <cell r="K893">
            <v>39719.629999999997</v>
          </cell>
          <cell r="L893">
            <v>2780.37</v>
          </cell>
        </row>
        <row r="894">
          <cell r="K894">
            <v>50000</v>
          </cell>
          <cell r="L894">
            <v>3500</v>
          </cell>
        </row>
        <row r="895">
          <cell r="K895">
            <v>41588.79</v>
          </cell>
          <cell r="L895">
            <v>2911.21</v>
          </cell>
        </row>
        <row r="896">
          <cell r="K896">
            <v>41588.79</v>
          </cell>
          <cell r="L896">
            <v>2911.21</v>
          </cell>
        </row>
        <row r="897">
          <cell r="K897">
            <v>36915.89</v>
          </cell>
          <cell r="L897">
            <v>2584.11</v>
          </cell>
        </row>
        <row r="898">
          <cell r="K898">
            <v>36915.89</v>
          </cell>
          <cell r="L898">
            <v>2584.11</v>
          </cell>
        </row>
        <row r="899">
          <cell r="K899">
            <v>41588.79</v>
          </cell>
          <cell r="L899">
            <v>2911.21</v>
          </cell>
        </row>
        <row r="900">
          <cell r="K900">
            <v>48971.96</v>
          </cell>
          <cell r="L900">
            <v>3428.04</v>
          </cell>
        </row>
        <row r="901">
          <cell r="K901">
            <v>41588.79</v>
          </cell>
          <cell r="L901">
            <v>2911.21</v>
          </cell>
        </row>
        <row r="902">
          <cell r="K902">
            <v>36915.89</v>
          </cell>
          <cell r="L902">
            <v>2584.11</v>
          </cell>
        </row>
        <row r="903">
          <cell r="K903">
            <v>39719.629999999997</v>
          </cell>
          <cell r="L903">
            <v>2780.37</v>
          </cell>
        </row>
        <row r="904">
          <cell r="K904">
            <v>36915.89</v>
          </cell>
          <cell r="L904">
            <v>2584.11</v>
          </cell>
        </row>
        <row r="905">
          <cell r="K905">
            <v>39719.629999999997</v>
          </cell>
          <cell r="L905">
            <v>2780.37</v>
          </cell>
        </row>
        <row r="906">
          <cell r="K906">
            <v>36915.89</v>
          </cell>
          <cell r="L906">
            <v>2584.11</v>
          </cell>
        </row>
        <row r="907">
          <cell r="K907">
            <v>41588.79</v>
          </cell>
          <cell r="L907">
            <v>2911.21</v>
          </cell>
        </row>
        <row r="908">
          <cell r="K908">
            <v>36915.89</v>
          </cell>
          <cell r="L908">
            <v>2584.11</v>
          </cell>
        </row>
        <row r="909">
          <cell r="K909">
            <v>39719.629999999997</v>
          </cell>
          <cell r="L909">
            <v>2780.37</v>
          </cell>
        </row>
        <row r="910">
          <cell r="K910">
            <v>41588.79</v>
          </cell>
          <cell r="L910">
            <v>2911.21</v>
          </cell>
        </row>
        <row r="911">
          <cell r="K911">
            <v>36915.89</v>
          </cell>
          <cell r="L911">
            <v>2584.11</v>
          </cell>
        </row>
        <row r="912">
          <cell r="K912">
            <v>36915.89</v>
          </cell>
          <cell r="L912">
            <v>2584.11</v>
          </cell>
        </row>
        <row r="913">
          <cell r="K913">
            <v>41588.79</v>
          </cell>
          <cell r="L913">
            <v>2911.21</v>
          </cell>
        </row>
        <row r="914">
          <cell r="K914">
            <v>36915.89</v>
          </cell>
          <cell r="L914">
            <v>2584.11</v>
          </cell>
        </row>
        <row r="915">
          <cell r="K915">
            <v>36915.89</v>
          </cell>
          <cell r="L915">
            <v>2584.11</v>
          </cell>
        </row>
        <row r="916">
          <cell r="K916">
            <v>39719.629999999997</v>
          </cell>
          <cell r="L916">
            <v>2780.37</v>
          </cell>
        </row>
        <row r="917">
          <cell r="K917">
            <v>41588.79</v>
          </cell>
          <cell r="L917">
            <v>2911.21</v>
          </cell>
        </row>
        <row r="918">
          <cell r="K918">
            <v>39719.629999999997</v>
          </cell>
          <cell r="L918">
            <v>2780.37</v>
          </cell>
        </row>
        <row r="919">
          <cell r="K919">
            <v>36915.89</v>
          </cell>
          <cell r="L919">
            <v>2584.11</v>
          </cell>
        </row>
        <row r="920">
          <cell r="K920">
            <v>36915.89</v>
          </cell>
          <cell r="L920">
            <v>2584.11</v>
          </cell>
        </row>
        <row r="921">
          <cell r="K921">
            <v>36915.89</v>
          </cell>
          <cell r="L921">
            <v>2584.11</v>
          </cell>
        </row>
        <row r="922">
          <cell r="K922">
            <v>41588.79</v>
          </cell>
          <cell r="L922">
            <v>2911.21</v>
          </cell>
        </row>
        <row r="923">
          <cell r="K923">
            <v>41588.79</v>
          </cell>
          <cell r="L923">
            <v>2911.21</v>
          </cell>
        </row>
        <row r="924">
          <cell r="K924">
            <v>36915.89</v>
          </cell>
          <cell r="L924">
            <v>2584.11</v>
          </cell>
        </row>
        <row r="925">
          <cell r="K925">
            <v>39719.629999999997</v>
          </cell>
          <cell r="L925">
            <v>2780.37</v>
          </cell>
        </row>
        <row r="926">
          <cell r="K926">
            <v>39719.629999999997</v>
          </cell>
          <cell r="L926">
            <v>2780.37</v>
          </cell>
        </row>
        <row r="927">
          <cell r="K927">
            <v>41588.79</v>
          </cell>
          <cell r="L927">
            <v>2911.21</v>
          </cell>
        </row>
        <row r="928">
          <cell r="K928">
            <v>44392.52</v>
          </cell>
          <cell r="L928">
            <v>3107.48</v>
          </cell>
        </row>
        <row r="929">
          <cell r="K929">
            <v>62149.53</v>
          </cell>
          <cell r="L929">
            <v>4350.47</v>
          </cell>
        </row>
        <row r="930">
          <cell r="K930">
            <v>36915.89</v>
          </cell>
          <cell r="L930">
            <v>2584.11</v>
          </cell>
        </row>
        <row r="931">
          <cell r="K931">
            <v>36915.89</v>
          </cell>
          <cell r="L931">
            <v>2584.11</v>
          </cell>
        </row>
        <row r="932">
          <cell r="K932">
            <v>41588.79</v>
          </cell>
          <cell r="L932">
            <v>2911.21</v>
          </cell>
        </row>
        <row r="933">
          <cell r="K933">
            <v>36915.89</v>
          </cell>
          <cell r="L933">
            <v>2584.11</v>
          </cell>
        </row>
        <row r="934">
          <cell r="K934">
            <v>36915.89</v>
          </cell>
          <cell r="L934">
            <v>2584.11</v>
          </cell>
        </row>
        <row r="935">
          <cell r="K935">
            <v>36915.89</v>
          </cell>
          <cell r="L935">
            <v>2584.11</v>
          </cell>
        </row>
        <row r="936">
          <cell r="K936">
            <v>41588.79</v>
          </cell>
          <cell r="L936">
            <v>2911.21</v>
          </cell>
        </row>
        <row r="937">
          <cell r="K937">
            <v>41588.79</v>
          </cell>
          <cell r="L937">
            <v>2911.21</v>
          </cell>
        </row>
        <row r="938">
          <cell r="K938">
            <v>41588.79</v>
          </cell>
          <cell r="L938">
            <v>2911.21</v>
          </cell>
        </row>
        <row r="939">
          <cell r="K939">
            <v>36915.89</v>
          </cell>
          <cell r="L939">
            <v>2584.11</v>
          </cell>
        </row>
        <row r="940">
          <cell r="K940">
            <v>39719.629999999997</v>
          </cell>
          <cell r="L940">
            <v>2780.37</v>
          </cell>
        </row>
        <row r="941">
          <cell r="K941">
            <v>36915.89</v>
          </cell>
          <cell r="L941">
            <v>2584.11</v>
          </cell>
        </row>
        <row r="942">
          <cell r="K942">
            <v>36915.89</v>
          </cell>
          <cell r="L942">
            <v>2584.11</v>
          </cell>
        </row>
        <row r="943">
          <cell r="K943">
            <v>41588.79</v>
          </cell>
          <cell r="L943">
            <v>2911.21</v>
          </cell>
        </row>
        <row r="944">
          <cell r="K944">
            <v>41588.79</v>
          </cell>
          <cell r="L944">
            <v>2911.21</v>
          </cell>
        </row>
        <row r="945">
          <cell r="K945">
            <v>47663.55</v>
          </cell>
          <cell r="L945">
            <v>3336.45</v>
          </cell>
        </row>
        <row r="946">
          <cell r="K946">
            <v>41588.79</v>
          </cell>
          <cell r="L946">
            <v>2911.21</v>
          </cell>
        </row>
        <row r="947">
          <cell r="K947">
            <v>36915.89</v>
          </cell>
          <cell r="L947">
            <v>2584.11</v>
          </cell>
        </row>
        <row r="948">
          <cell r="K948">
            <v>41588.79</v>
          </cell>
          <cell r="L948">
            <v>2911.21</v>
          </cell>
        </row>
        <row r="949">
          <cell r="K949">
            <v>39719.629999999997</v>
          </cell>
          <cell r="L949">
            <v>2780.37</v>
          </cell>
        </row>
        <row r="950">
          <cell r="K950">
            <v>81775.7</v>
          </cell>
          <cell r="L950">
            <v>5724.3</v>
          </cell>
        </row>
        <row r="951">
          <cell r="K951">
            <v>36915.89</v>
          </cell>
          <cell r="L951">
            <v>2584.11</v>
          </cell>
        </row>
        <row r="952">
          <cell r="K952">
            <v>36915.89</v>
          </cell>
          <cell r="L952">
            <v>2584.11</v>
          </cell>
        </row>
        <row r="953">
          <cell r="K953">
            <v>36915.89</v>
          </cell>
          <cell r="L953">
            <v>2584.11</v>
          </cell>
        </row>
        <row r="954">
          <cell r="K954">
            <v>39719.629999999997</v>
          </cell>
          <cell r="L954">
            <v>2780.37</v>
          </cell>
        </row>
        <row r="955">
          <cell r="K955">
            <v>36915.89</v>
          </cell>
          <cell r="L955">
            <v>2584.11</v>
          </cell>
        </row>
        <row r="956">
          <cell r="K956">
            <v>36915.89</v>
          </cell>
          <cell r="L956">
            <v>2584.11</v>
          </cell>
        </row>
        <row r="957">
          <cell r="K957">
            <v>36915.89</v>
          </cell>
          <cell r="L957">
            <v>2584.11</v>
          </cell>
        </row>
        <row r="958">
          <cell r="K958">
            <v>36915.89</v>
          </cell>
          <cell r="L958">
            <v>2584.11</v>
          </cell>
        </row>
        <row r="959">
          <cell r="K959">
            <v>36915.89</v>
          </cell>
          <cell r="L959">
            <v>2584.11</v>
          </cell>
        </row>
        <row r="960">
          <cell r="K960">
            <v>36915.89</v>
          </cell>
          <cell r="L960">
            <v>2584.11</v>
          </cell>
        </row>
        <row r="961">
          <cell r="K961">
            <v>39719.629999999997</v>
          </cell>
          <cell r="L961">
            <v>2780.37</v>
          </cell>
        </row>
        <row r="962">
          <cell r="K962">
            <v>39719.629999999997</v>
          </cell>
          <cell r="L962">
            <v>2780.37</v>
          </cell>
        </row>
        <row r="963">
          <cell r="K963">
            <v>36915.89</v>
          </cell>
          <cell r="L963">
            <v>2584.11</v>
          </cell>
        </row>
        <row r="964">
          <cell r="K964">
            <v>36915.89</v>
          </cell>
          <cell r="L964">
            <v>2584.11</v>
          </cell>
        </row>
        <row r="965">
          <cell r="K965">
            <v>36915.89</v>
          </cell>
          <cell r="L965">
            <v>2584.11</v>
          </cell>
        </row>
        <row r="966">
          <cell r="K966">
            <v>36915.89</v>
          </cell>
          <cell r="L966">
            <v>2584.11</v>
          </cell>
        </row>
        <row r="967">
          <cell r="K967">
            <v>36915.89</v>
          </cell>
          <cell r="L967">
            <v>2584.11</v>
          </cell>
        </row>
        <row r="968">
          <cell r="K968">
            <v>48130.84</v>
          </cell>
          <cell r="L968">
            <v>3369.16</v>
          </cell>
        </row>
        <row r="969">
          <cell r="K969">
            <v>36915.89</v>
          </cell>
          <cell r="L969">
            <v>2584.11</v>
          </cell>
        </row>
        <row r="970">
          <cell r="K970">
            <v>41588.79</v>
          </cell>
          <cell r="L970">
            <v>2911.21</v>
          </cell>
        </row>
        <row r="971">
          <cell r="K971">
            <v>36915.89</v>
          </cell>
          <cell r="L971">
            <v>2584.11</v>
          </cell>
        </row>
        <row r="972">
          <cell r="K972">
            <v>47663.55</v>
          </cell>
          <cell r="L972">
            <v>3336.45</v>
          </cell>
        </row>
        <row r="973">
          <cell r="K973">
            <v>41588.79</v>
          </cell>
          <cell r="L973">
            <v>2911.21</v>
          </cell>
        </row>
        <row r="974">
          <cell r="K974">
            <v>36915.89</v>
          </cell>
          <cell r="L974">
            <v>2584.11</v>
          </cell>
        </row>
        <row r="975">
          <cell r="K975">
            <v>36915.89</v>
          </cell>
          <cell r="L975">
            <v>2584.11</v>
          </cell>
        </row>
        <row r="976">
          <cell r="K976">
            <v>41588.79</v>
          </cell>
          <cell r="L976">
            <v>2911.21</v>
          </cell>
        </row>
        <row r="977">
          <cell r="K977">
            <v>41588.79</v>
          </cell>
          <cell r="L977">
            <v>2911.21</v>
          </cell>
        </row>
        <row r="978">
          <cell r="K978">
            <v>41588.79</v>
          </cell>
          <cell r="L978">
            <v>2911.21</v>
          </cell>
        </row>
        <row r="979">
          <cell r="K979">
            <v>45327.1</v>
          </cell>
          <cell r="L979">
            <v>3172.9</v>
          </cell>
        </row>
        <row r="980">
          <cell r="K980">
            <v>39719.629999999997</v>
          </cell>
          <cell r="L980">
            <v>2780.37</v>
          </cell>
        </row>
        <row r="981">
          <cell r="K981">
            <v>39719.629999999997</v>
          </cell>
          <cell r="L981">
            <v>2780.37</v>
          </cell>
        </row>
        <row r="982">
          <cell r="K982">
            <v>65887.850000000006</v>
          </cell>
          <cell r="L982">
            <v>4612.1499999999996</v>
          </cell>
        </row>
        <row r="983">
          <cell r="K983">
            <v>36915.89</v>
          </cell>
          <cell r="L983">
            <v>2584.11</v>
          </cell>
        </row>
        <row r="984">
          <cell r="K984">
            <v>36915.89</v>
          </cell>
          <cell r="L984">
            <v>2584.11</v>
          </cell>
        </row>
        <row r="985">
          <cell r="K985">
            <v>41588.79</v>
          </cell>
          <cell r="L985">
            <v>2911.21</v>
          </cell>
        </row>
        <row r="986">
          <cell r="K986">
            <v>41588.79</v>
          </cell>
          <cell r="L986">
            <v>2911.21</v>
          </cell>
        </row>
        <row r="987">
          <cell r="K987">
            <v>41588.79</v>
          </cell>
          <cell r="L987">
            <v>2911.21</v>
          </cell>
        </row>
        <row r="988">
          <cell r="K988">
            <v>41588.79</v>
          </cell>
          <cell r="L988">
            <v>2911.21</v>
          </cell>
        </row>
        <row r="989">
          <cell r="K989">
            <v>41588.79</v>
          </cell>
          <cell r="L989">
            <v>2911.21</v>
          </cell>
        </row>
        <row r="990">
          <cell r="K990">
            <v>44392.52</v>
          </cell>
          <cell r="L990">
            <v>3107.48</v>
          </cell>
        </row>
        <row r="991">
          <cell r="K991">
            <v>36915.89</v>
          </cell>
          <cell r="L991">
            <v>2584.11</v>
          </cell>
        </row>
        <row r="992">
          <cell r="K992">
            <v>36915.89</v>
          </cell>
          <cell r="L992">
            <v>2584.11</v>
          </cell>
        </row>
        <row r="993">
          <cell r="K993">
            <v>41588.79</v>
          </cell>
          <cell r="L993">
            <v>2911.21</v>
          </cell>
        </row>
        <row r="994">
          <cell r="K994">
            <v>36915.89</v>
          </cell>
          <cell r="L994">
            <v>2584.11</v>
          </cell>
        </row>
        <row r="995">
          <cell r="K995">
            <v>41588.79</v>
          </cell>
          <cell r="L995">
            <v>2911.21</v>
          </cell>
        </row>
        <row r="996">
          <cell r="K996">
            <v>36915.89</v>
          </cell>
          <cell r="L996">
            <v>2584.11</v>
          </cell>
        </row>
        <row r="997">
          <cell r="K997">
            <v>36915.89</v>
          </cell>
          <cell r="L997">
            <v>2584.11</v>
          </cell>
        </row>
        <row r="998">
          <cell r="K998">
            <v>36915.89</v>
          </cell>
          <cell r="L998">
            <v>2584.11</v>
          </cell>
        </row>
        <row r="999">
          <cell r="K999">
            <v>45327.1</v>
          </cell>
          <cell r="L999">
            <v>3172.9</v>
          </cell>
        </row>
        <row r="1000">
          <cell r="K1000">
            <v>39719.629999999997</v>
          </cell>
          <cell r="L1000">
            <v>2780.37</v>
          </cell>
        </row>
        <row r="1001">
          <cell r="K1001">
            <v>36915.89</v>
          </cell>
          <cell r="L1001">
            <v>2584.11</v>
          </cell>
        </row>
        <row r="1002">
          <cell r="K1002">
            <v>39719.629999999997</v>
          </cell>
          <cell r="L1002">
            <v>2780.37</v>
          </cell>
        </row>
        <row r="1003">
          <cell r="K1003">
            <v>36915.89</v>
          </cell>
          <cell r="L1003">
            <v>2584.11</v>
          </cell>
        </row>
        <row r="1004">
          <cell r="K1004">
            <v>36915.89</v>
          </cell>
          <cell r="L1004">
            <v>2584.11</v>
          </cell>
        </row>
        <row r="1005">
          <cell r="K1005">
            <v>39719.629999999997</v>
          </cell>
          <cell r="L1005">
            <v>2780.37</v>
          </cell>
        </row>
        <row r="1006">
          <cell r="K1006">
            <v>36915.89</v>
          </cell>
          <cell r="L1006">
            <v>2584.11</v>
          </cell>
        </row>
        <row r="1007">
          <cell r="K1007">
            <v>44018.69</v>
          </cell>
          <cell r="L1007">
            <v>3081.31</v>
          </cell>
        </row>
        <row r="1008">
          <cell r="K1008">
            <v>39719.629999999997</v>
          </cell>
          <cell r="L1008">
            <v>2780.37</v>
          </cell>
        </row>
        <row r="1009">
          <cell r="K1009">
            <v>36915.89</v>
          </cell>
          <cell r="L1009">
            <v>2584.11</v>
          </cell>
        </row>
        <row r="1010">
          <cell r="K1010">
            <v>39719.629999999997</v>
          </cell>
          <cell r="L1010">
            <v>2780.37</v>
          </cell>
        </row>
        <row r="1011">
          <cell r="K1011">
            <v>41588.79</v>
          </cell>
          <cell r="L1011">
            <v>2911.21</v>
          </cell>
        </row>
        <row r="1012">
          <cell r="K1012">
            <v>34112.15</v>
          </cell>
          <cell r="L1012">
            <v>2387.85</v>
          </cell>
        </row>
        <row r="1013">
          <cell r="K1013">
            <v>34112.15</v>
          </cell>
          <cell r="L1013">
            <v>2387.85</v>
          </cell>
        </row>
        <row r="1014">
          <cell r="K1014">
            <v>45327.1</v>
          </cell>
          <cell r="L1014">
            <v>3172.9</v>
          </cell>
        </row>
        <row r="1015">
          <cell r="K1015">
            <v>39719.629999999997</v>
          </cell>
          <cell r="L1015">
            <v>2780.37</v>
          </cell>
        </row>
        <row r="1016">
          <cell r="K1016">
            <v>65887.850000000006</v>
          </cell>
          <cell r="L1016">
            <v>4612.1499999999996</v>
          </cell>
        </row>
        <row r="1017">
          <cell r="K1017">
            <v>39719.629999999997</v>
          </cell>
          <cell r="L1017">
            <v>2780.37</v>
          </cell>
        </row>
        <row r="1018">
          <cell r="K1018">
            <v>34112.15</v>
          </cell>
          <cell r="L1018">
            <v>2387.85</v>
          </cell>
        </row>
        <row r="1019">
          <cell r="K1019">
            <v>39719.629999999997</v>
          </cell>
          <cell r="L1019">
            <v>2780.37</v>
          </cell>
        </row>
        <row r="1020">
          <cell r="K1020">
            <v>48130.84</v>
          </cell>
          <cell r="L1020">
            <v>3369.16</v>
          </cell>
        </row>
        <row r="1021">
          <cell r="K1021">
            <v>41588.79</v>
          </cell>
          <cell r="L1021">
            <v>2911.21</v>
          </cell>
        </row>
        <row r="1022">
          <cell r="K1022">
            <v>39719.629999999997</v>
          </cell>
          <cell r="L1022">
            <v>2780.37</v>
          </cell>
        </row>
        <row r="1023">
          <cell r="K1023">
            <v>36915.89</v>
          </cell>
          <cell r="L1023">
            <v>2584.11</v>
          </cell>
        </row>
        <row r="1024">
          <cell r="K1024">
            <v>36915.89</v>
          </cell>
          <cell r="L1024">
            <v>2584.11</v>
          </cell>
        </row>
        <row r="1025">
          <cell r="K1025">
            <v>39719.629999999997</v>
          </cell>
          <cell r="L1025">
            <v>2780.37</v>
          </cell>
        </row>
        <row r="1026">
          <cell r="K1026">
            <v>36915.89</v>
          </cell>
          <cell r="L1026">
            <v>2584.11</v>
          </cell>
        </row>
        <row r="1027">
          <cell r="K1027">
            <v>36915.89</v>
          </cell>
          <cell r="L1027">
            <v>2584.11</v>
          </cell>
        </row>
        <row r="1028">
          <cell r="K1028">
            <v>36915.89</v>
          </cell>
          <cell r="L1028">
            <v>2584.11</v>
          </cell>
        </row>
        <row r="1029">
          <cell r="K1029">
            <v>36915.89</v>
          </cell>
          <cell r="L1029">
            <v>2584.11</v>
          </cell>
        </row>
        <row r="1030">
          <cell r="K1030">
            <v>39719.629999999997</v>
          </cell>
          <cell r="L1030">
            <v>2780.37</v>
          </cell>
        </row>
        <row r="1031">
          <cell r="K1031">
            <v>36915.89</v>
          </cell>
          <cell r="L1031">
            <v>2584.11</v>
          </cell>
        </row>
        <row r="1032">
          <cell r="K1032">
            <v>39719.629999999997</v>
          </cell>
          <cell r="L1032">
            <v>2780.37</v>
          </cell>
        </row>
        <row r="1033">
          <cell r="K1033">
            <v>39719.629999999997</v>
          </cell>
          <cell r="L1033">
            <v>2780.37</v>
          </cell>
        </row>
        <row r="1034">
          <cell r="K1034">
            <v>41588.79</v>
          </cell>
          <cell r="L1034">
            <v>2911.21</v>
          </cell>
        </row>
        <row r="1035">
          <cell r="K1035">
            <v>41588.79</v>
          </cell>
          <cell r="L1035">
            <v>2911.21</v>
          </cell>
        </row>
        <row r="1036">
          <cell r="K1036">
            <v>36915.89</v>
          </cell>
          <cell r="L1036">
            <v>2584.11</v>
          </cell>
        </row>
        <row r="1037">
          <cell r="K1037">
            <v>36915.89</v>
          </cell>
          <cell r="L1037">
            <v>2584.11</v>
          </cell>
        </row>
        <row r="1038">
          <cell r="K1038">
            <v>36915.89</v>
          </cell>
          <cell r="L1038">
            <v>2584.11</v>
          </cell>
        </row>
        <row r="1039">
          <cell r="K1039">
            <v>39719.629999999997</v>
          </cell>
          <cell r="L1039">
            <v>2780.37</v>
          </cell>
        </row>
        <row r="1040">
          <cell r="K1040">
            <v>39719.629999999997</v>
          </cell>
          <cell r="L1040">
            <v>2780.37</v>
          </cell>
        </row>
        <row r="1041">
          <cell r="K1041">
            <v>41588.79</v>
          </cell>
          <cell r="L1041">
            <v>2911.21</v>
          </cell>
        </row>
        <row r="1042">
          <cell r="K1042">
            <v>41588.79</v>
          </cell>
          <cell r="L1042">
            <v>2911.21</v>
          </cell>
        </row>
        <row r="1043">
          <cell r="K1043">
            <v>39719.629999999997</v>
          </cell>
          <cell r="L1043">
            <v>2780.37</v>
          </cell>
        </row>
        <row r="1044">
          <cell r="K1044">
            <v>36915.89</v>
          </cell>
          <cell r="L1044">
            <v>2584.11</v>
          </cell>
        </row>
        <row r="1045">
          <cell r="K1045">
            <v>41588.79</v>
          </cell>
          <cell r="L1045">
            <v>2911.21</v>
          </cell>
        </row>
        <row r="1046">
          <cell r="K1046">
            <v>39719.629999999997</v>
          </cell>
          <cell r="L1046">
            <v>2780.37</v>
          </cell>
        </row>
        <row r="1047">
          <cell r="K1047">
            <v>36915.89</v>
          </cell>
          <cell r="L1047">
            <v>2584.11</v>
          </cell>
        </row>
        <row r="1048">
          <cell r="K1048">
            <v>39719.629999999997</v>
          </cell>
          <cell r="L1048">
            <v>2780.37</v>
          </cell>
        </row>
        <row r="1049">
          <cell r="K1049">
            <v>41588.79</v>
          </cell>
          <cell r="L1049">
            <v>2911.21</v>
          </cell>
        </row>
        <row r="1050">
          <cell r="K1050">
            <v>39719.629999999997</v>
          </cell>
          <cell r="L1050">
            <v>2780.37</v>
          </cell>
        </row>
        <row r="1051">
          <cell r="K1051">
            <v>41588.79</v>
          </cell>
          <cell r="L1051">
            <v>2911.21</v>
          </cell>
        </row>
        <row r="1052">
          <cell r="K1052">
            <v>36915.89</v>
          </cell>
          <cell r="L1052">
            <v>2584.11</v>
          </cell>
        </row>
        <row r="1053">
          <cell r="K1053">
            <v>41588.79</v>
          </cell>
          <cell r="L1053">
            <v>2911.21</v>
          </cell>
        </row>
        <row r="1054">
          <cell r="K1054">
            <v>39719.629999999997</v>
          </cell>
          <cell r="L1054">
            <v>2780.37</v>
          </cell>
        </row>
        <row r="1055">
          <cell r="K1055">
            <v>45327.1</v>
          </cell>
          <cell r="L1055">
            <v>3172.9</v>
          </cell>
        </row>
        <row r="1056">
          <cell r="K1056">
            <v>39719.629999999997</v>
          </cell>
          <cell r="L1056">
            <v>2780.37</v>
          </cell>
        </row>
        <row r="1057">
          <cell r="K1057">
            <v>45327.1</v>
          </cell>
          <cell r="L1057">
            <v>3172.9</v>
          </cell>
        </row>
        <row r="1058">
          <cell r="K1058">
            <v>41588.79</v>
          </cell>
          <cell r="L1058">
            <v>2911.21</v>
          </cell>
        </row>
        <row r="1059">
          <cell r="K1059">
            <v>74299.070000000007</v>
          </cell>
          <cell r="L1059">
            <v>5200.93</v>
          </cell>
        </row>
        <row r="1060">
          <cell r="K1060">
            <v>41588.79</v>
          </cell>
          <cell r="L1060">
            <v>2911.21</v>
          </cell>
        </row>
        <row r="1061">
          <cell r="K1061">
            <v>36915.89</v>
          </cell>
          <cell r="L1061">
            <v>2584.11</v>
          </cell>
        </row>
        <row r="1062">
          <cell r="K1062">
            <v>36915.89</v>
          </cell>
          <cell r="L1062">
            <v>2584.11</v>
          </cell>
        </row>
        <row r="1063">
          <cell r="K1063">
            <v>36915.89</v>
          </cell>
          <cell r="L1063">
            <v>2584.11</v>
          </cell>
        </row>
        <row r="1064">
          <cell r="K1064">
            <v>44018.69</v>
          </cell>
          <cell r="L1064">
            <v>3081.31</v>
          </cell>
        </row>
        <row r="1065">
          <cell r="K1065">
            <v>47663.55</v>
          </cell>
          <cell r="L1065">
            <v>3336.45</v>
          </cell>
        </row>
        <row r="1066">
          <cell r="K1066">
            <v>41588.79</v>
          </cell>
          <cell r="L1066">
            <v>2911.21</v>
          </cell>
        </row>
        <row r="1067">
          <cell r="K1067">
            <v>172897.2</v>
          </cell>
          <cell r="L1067">
            <v>12102.8</v>
          </cell>
        </row>
        <row r="1068">
          <cell r="K1068">
            <v>36915.89</v>
          </cell>
          <cell r="L1068">
            <v>2584.11</v>
          </cell>
        </row>
        <row r="1069">
          <cell r="K1069">
            <v>41588.79</v>
          </cell>
          <cell r="L1069">
            <v>2911.21</v>
          </cell>
        </row>
        <row r="1070">
          <cell r="K1070">
            <v>36915.89</v>
          </cell>
          <cell r="L1070">
            <v>2584.11</v>
          </cell>
        </row>
        <row r="1071">
          <cell r="K1071">
            <v>36915.89</v>
          </cell>
          <cell r="L1071">
            <v>2584.11</v>
          </cell>
        </row>
        <row r="1072">
          <cell r="K1072">
            <v>36915.89</v>
          </cell>
          <cell r="L1072">
            <v>2584.11</v>
          </cell>
        </row>
        <row r="1073">
          <cell r="K1073">
            <v>36915.89</v>
          </cell>
          <cell r="L1073">
            <v>2584.11</v>
          </cell>
        </row>
        <row r="1074">
          <cell r="K1074">
            <v>41588.79</v>
          </cell>
          <cell r="L1074">
            <v>2911.21</v>
          </cell>
        </row>
        <row r="1075">
          <cell r="K1075">
            <v>36915.89</v>
          </cell>
          <cell r="L1075">
            <v>2584.11</v>
          </cell>
        </row>
        <row r="1076">
          <cell r="K1076">
            <v>41588.79</v>
          </cell>
          <cell r="L1076">
            <v>2911.21</v>
          </cell>
        </row>
        <row r="1077">
          <cell r="K1077">
            <v>36915.89</v>
          </cell>
          <cell r="L1077">
            <v>2584.11</v>
          </cell>
        </row>
        <row r="1078">
          <cell r="K1078">
            <v>36915.89</v>
          </cell>
          <cell r="L1078">
            <v>2584.11</v>
          </cell>
        </row>
        <row r="1079">
          <cell r="K1079">
            <v>36915.89</v>
          </cell>
          <cell r="L1079">
            <v>2584.11</v>
          </cell>
        </row>
        <row r="1080">
          <cell r="K1080">
            <v>41588.79</v>
          </cell>
          <cell r="L1080">
            <v>2911.21</v>
          </cell>
        </row>
        <row r="1081">
          <cell r="K1081">
            <v>41588.79</v>
          </cell>
          <cell r="L1081">
            <v>2911.21</v>
          </cell>
        </row>
        <row r="1082">
          <cell r="K1082">
            <v>36915.89</v>
          </cell>
          <cell r="L1082">
            <v>2584.11</v>
          </cell>
        </row>
        <row r="1083">
          <cell r="K1083">
            <v>36915.89</v>
          </cell>
          <cell r="L1083">
            <v>2584.11</v>
          </cell>
        </row>
        <row r="1084">
          <cell r="K1084">
            <v>36915.89</v>
          </cell>
          <cell r="L1084">
            <v>2584.11</v>
          </cell>
        </row>
        <row r="1085">
          <cell r="K1085">
            <v>41588.79</v>
          </cell>
          <cell r="L1085">
            <v>2911.21</v>
          </cell>
        </row>
        <row r="1086">
          <cell r="K1086">
            <v>41588.79</v>
          </cell>
          <cell r="L1086">
            <v>2911.21</v>
          </cell>
        </row>
        <row r="1087">
          <cell r="K1087">
            <v>36915.89</v>
          </cell>
          <cell r="L1087">
            <v>2584.11</v>
          </cell>
        </row>
        <row r="1088">
          <cell r="K1088">
            <v>36915.89</v>
          </cell>
          <cell r="L1088">
            <v>2584.11</v>
          </cell>
        </row>
        <row r="1089">
          <cell r="K1089">
            <v>81775.7</v>
          </cell>
          <cell r="L1089">
            <v>5724.3</v>
          </cell>
        </row>
        <row r="1090">
          <cell r="K1090">
            <v>42523.360000000001</v>
          </cell>
          <cell r="L1090">
            <v>2976.64</v>
          </cell>
        </row>
        <row r="1091">
          <cell r="K1091">
            <v>39719.629999999997</v>
          </cell>
          <cell r="L1091">
            <v>2780.37</v>
          </cell>
        </row>
        <row r="1092">
          <cell r="K1092">
            <v>39719.629999999997</v>
          </cell>
          <cell r="L1092">
            <v>2780.37</v>
          </cell>
        </row>
        <row r="1093">
          <cell r="K1093">
            <v>36915.89</v>
          </cell>
          <cell r="L1093">
            <v>2584.11</v>
          </cell>
        </row>
        <row r="1094">
          <cell r="K1094">
            <v>36915.89</v>
          </cell>
          <cell r="L1094">
            <v>2584.11</v>
          </cell>
        </row>
        <row r="1095">
          <cell r="K1095">
            <v>39719.629999999997</v>
          </cell>
          <cell r="L1095">
            <v>2780.37</v>
          </cell>
        </row>
        <row r="1096">
          <cell r="K1096">
            <v>36915.89</v>
          </cell>
          <cell r="L1096">
            <v>2584.11</v>
          </cell>
        </row>
        <row r="1097">
          <cell r="K1097">
            <v>41588.79</v>
          </cell>
          <cell r="L1097">
            <v>2911.21</v>
          </cell>
        </row>
        <row r="1098">
          <cell r="K1098">
            <v>36915.89</v>
          </cell>
          <cell r="L1098">
            <v>2584.11</v>
          </cell>
        </row>
        <row r="1099">
          <cell r="K1099">
            <v>41588.79</v>
          </cell>
          <cell r="L1099">
            <v>2911.21</v>
          </cell>
        </row>
        <row r="1100">
          <cell r="K1100">
            <v>36915.89</v>
          </cell>
          <cell r="L1100">
            <v>2584.11</v>
          </cell>
        </row>
        <row r="1101">
          <cell r="K1101">
            <v>39719.629999999997</v>
          </cell>
          <cell r="L1101">
            <v>2780.37</v>
          </cell>
        </row>
        <row r="1102">
          <cell r="K1102">
            <v>36915.89</v>
          </cell>
          <cell r="L1102">
            <v>2584.11</v>
          </cell>
        </row>
        <row r="1103">
          <cell r="K1103">
            <v>41588.79</v>
          </cell>
          <cell r="L1103">
            <v>2911.21</v>
          </cell>
        </row>
        <row r="1104">
          <cell r="K1104">
            <v>39719.629999999997</v>
          </cell>
          <cell r="L1104">
            <v>2780.37</v>
          </cell>
        </row>
        <row r="1105">
          <cell r="K1105">
            <v>41588.79</v>
          </cell>
          <cell r="L1105">
            <v>2911.21</v>
          </cell>
        </row>
        <row r="1106">
          <cell r="K1106">
            <v>39719.629999999997</v>
          </cell>
          <cell r="L1106">
            <v>2780.37</v>
          </cell>
        </row>
        <row r="1107">
          <cell r="K1107">
            <v>39719.629999999997</v>
          </cell>
          <cell r="L1107">
            <v>2780.37</v>
          </cell>
        </row>
        <row r="1108">
          <cell r="K1108">
            <v>44018.69</v>
          </cell>
          <cell r="L1108">
            <v>3081.31</v>
          </cell>
        </row>
        <row r="1109">
          <cell r="K1109">
            <v>36915.89</v>
          </cell>
          <cell r="L1109">
            <v>2584.11</v>
          </cell>
        </row>
        <row r="1110">
          <cell r="K1110">
            <v>39719.629999999997</v>
          </cell>
          <cell r="L1110">
            <v>2780.37</v>
          </cell>
        </row>
        <row r="1111">
          <cell r="K1111">
            <v>36915.89</v>
          </cell>
          <cell r="L1111">
            <v>2584.11</v>
          </cell>
        </row>
        <row r="1112">
          <cell r="K1112">
            <v>36915.89</v>
          </cell>
          <cell r="L1112">
            <v>2584.11</v>
          </cell>
        </row>
        <row r="1113">
          <cell r="K1113">
            <v>36915.89</v>
          </cell>
          <cell r="L1113">
            <v>2584.11</v>
          </cell>
        </row>
        <row r="1114">
          <cell r="K1114">
            <v>39719.629999999997</v>
          </cell>
          <cell r="L1114">
            <v>2780.37</v>
          </cell>
        </row>
        <row r="1115">
          <cell r="K1115">
            <v>36915.89</v>
          </cell>
          <cell r="L1115">
            <v>2584.11</v>
          </cell>
        </row>
        <row r="1116">
          <cell r="K1116">
            <v>41588.79</v>
          </cell>
          <cell r="L1116">
            <v>2911.21</v>
          </cell>
        </row>
        <row r="1117">
          <cell r="K1117">
            <v>49065.42</v>
          </cell>
          <cell r="L1117">
            <v>3434.58</v>
          </cell>
        </row>
        <row r="1118">
          <cell r="K1118">
            <v>44018.69</v>
          </cell>
          <cell r="L1118">
            <v>3081.31</v>
          </cell>
        </row>
        <row r="1119">
          <cell r="K1119">
            <v>41588.79</v>
          </cell>
          <cell r="L1119">
            <v>2911.21</v>
          </cell>
        </row>
        <row r="1120">
          <cell r="K1120">
            <v>36915.89</v>
          </cell>
          <cell r="L1120">
            <v>2584.11</v>
          </cell>
        </row>
        <row r="1121">
          <cell r="K1121">
            <v>36915.89</v>
          </cell>
          <cell r="L1121">
            <v>2584.11</v>
          </cell>
        </row>
        <row r="1122">
          <cell r="K1122">
            <v>36915.89</v>
          </cell>
          <cell r="L1122">
            <v>2584.11</v>
          </cell>
        </row>
        <row r="1123">
          <cell r="K1123">
            <v>41588.79</v>
          </cell>
          <cell r="L1123">
            <v>2911.21</v>
          </cell>
        </row>
        <row r="1124">
          <cell r="K1124">
            <v>39719.629999999997</v>
          </cell>
          <cell r="L1124">
            <v>2780.37</v>
          </cell>
        </row>
        <row r="1125">
          <cell r="K1125">
            <v>36915.89</v>
          </cell>
          <cell r="L1125">
            <v>2584.11</v>
          </cell>
        </row>
        <row r="1126">
          <cell r="K1126">
            <v>36915.89</v>
          </cell>
          <cell r="L1126">
            <v>2584.11</v>
          </cell>
        </row>
        <row r="1127">
          <cell r="K1127">
            <v>41588.79</v>
          </cell>
          <cell r="L1127">
            <v>2911.21</v>
          </cell>
        </row>
        <row r="1128">
          <cell r="K1128">
            <v>41588.79</v>
          </cell>
          <cell r="L1128">
            <v>2911.21</v>
          </cell>
        </row>
        <row r="1129">
          <cell r="K1129">
            <v>39719.629999999997</v>
          </cell>
          <cell r="L1129">
            <v>2780.37</v>
          </cell>
        </row>
        <row r="1130">
          <cell r="K1130">
            <v>39719.629999999997</v>
          </cell>
          <cell r="L1130">
            <v>2780.37</v>
          </cell>
        </row>
        <row r="1131">
          <cell r="K1131">
            <v>36915.89</v>
          </cell>
          <cell r="L1131">
            <v>2584.11</v>
          </cell>
        </row>
        <row r="1132">
          <cell r="K1132">
            <v>36915.89</v>
          </cell>
          <cell r="L1132">
            <v>2584.11</v>
          </cell>
        </row>
        <row r="1133">
          <cell r="K1133">
            <v>41588.79</v>
          </cell>
          <cell r="L1133">
            <v>2911.21</v>
          </cell>
        </row>
        <row r="1134">
          <cell r="K1134">
            <v>41588.79</v>
          </cell>
          <cell r="L1134">
            <v>2911.21</v>
          </cell>
        </row>
        <row r="1135">
          <cell r="K1135">
            <v>41588.79</v>
          </cell>
          <cell r="L1135">
            <v>2911.21</v>
          </cell>
        </row>
        <row r="1136">
          <cell r="K1136">
            <v>36915.89</v>
          </cell>
          <cell r="L1136">
            <v>2584.11</v>
          </cell>
        </row>
        <row r="1137">
          <cell r="K1137">
            <v>36915.89</v>
          </cell>
          <cell r="L1137">
            <v>2584.11</v>
          </cell>
        </row>
        <row r="1138">
          <cell r="K1138">
            <v>36915.89</v>
          </cell>
          <cell r="L1138">
            <v>2584.11</v>
          </cell>
        </row>
        <row r="1139">
          <cell r="K1139">
            <v>36915.89</v>
          </cell>
          <cell r="L1139">
            <v>2584.11</v>
          </cell>
        </row>
        <row r="1140">
          <cell r="K1140">
            <v>36915.89</v>
          </cell>
          <cell r="L1140">
            <v>2584.11</v>
          </cell>
        </row>
        <row r="1141">
          <cell r="K1141">
            <v>36915.89</v>
          </cell>
          <cell r="L1141">
            <v>2584.11</v>
          </cell>
        </row>
        <row r="1142">
          <cell r="K1142">
            <v>41588.79</v>
          </cell>
          <cell r="L1142">
            <v>2911.21</v>
          </cell>
        </row>
        <row r="1143">
          <cell r="K1143">
            <v>39719.629999999997</v>
          </cell>
          <cell r="L1143">
            <v>2780.37</v>
          </cell>
        </row>
        <row r="1144">
          <cell r="K1144">
            <v>39719.629999999997</v>
          </cell>
          <cell r="L1144">
            <v>2780.37</v>
          </cell>
        </row>
        <row r="1145">
          <cell r="K1145">
            <v>36261.68</v>
          </cell>
          <cell r="L1145">
            <v>2538.3200000000002</v>
          </cell>
        </row>
        <row r="1146">
          <cell r="K1146">
            <v>36915.89</v>
          </cell>
          <cell r="L1146">
            <v>2584.11</v>
          </cell>
        </row>
        <row r="1147">
          <cell r="K1147">
            <v>39719.629999999997</v>
          </cell>
          <cell r="L1147">
            <v>2780.37</v>
          </cell>
        </row>
        <row r="1148">
          <cell r="K1148">
            <v>36915.89</v>
          </cell>
          <cell r="L1148">
            <v>2584.11</v>
          </cell>
        </row>
        <row r="1149">
          <cell r="K1149">
            <v>36915.89</v>
          </cell>
          <cell r="L1149">
            <v>2584.11</v>
          </cell>
        </row>
        <row r="1150">
          <cell r="K1150">
            <v>36915.89</v>
          </cell>
          <cell r="L1150">
            <v>2584.11</v>
          </cell>
        </row>
        <row r="1151">
          <cell r="K1151">
            <v>36915.89</v>
          </cell>
          <cell r="L1151">
            <v>2584.11</v>
          </cell>
        </row>
        <row r="1152">
          <cell r="K1152">
            <v>36915.89</v>
          </cell>
          <cell r="L1152">
            <v>2584.11</v>
          </cell>
        </row>
        <row r="1153">
          <cell r="K1153">
            <v>39719.629999999997</v>
          </cell>
          <cell r="L1153">
            <v>2780.37</v>
          </cell>
        </row>
        <row r="1154">
          <cell r="K1154">
            <v>36915.89</v>
          </cell>
          <cell r="L1154">
            <v>2584.11</v>
          </cell>
        </row>
        <row r="1155">
          <cell r="K1155">
            <v>39719.629999999997</v>
          </cell>
          <cell r="L1155">
            <v>2780.37</v>
          </cell>
        </row>
        <row r="1156">
          <cell r="K1156">
            <v>39719.629999999997</v>
          </cell>
          <cell r="L1156">
            <v>2780.37</v>
          </cell>
        </row>
        <row r="1157">
          <cell r="K1157">
            <v>41588.79</v>
          </cell>
          <cell r="L1157">
            <v>2911.21</v>
          </cell>
        </row>
        <row r="1158">
          <cell r="K1158">
            <v>36915.89</v>
          </cell>
          <cell r="L1158">
            <v>2584.11</v>
          </cell>
        </row>
        <row r="1159">
          <cell r="K1159">
            <v>39719.629999999997</v>
          </cell>
          <cell r="L1159">
            <v>2780.37</v>
          </cell>
        </row>
        <row r="1160">
          <cell r="K1160">
            <v>41588.79</v>
          </cell>
          <cell r="L1160">
            <v>2911.21</v>
          </cell>
        </row>
        <row r="1161">
          <cell r="K1161">
            <v>36915.89</v>
          </cell>
          <cell r="L1161">
            <v>2584.11</v>
          </cell>
        </row>
        <row r="1162">
          <cell r="K1162">
            <v>42523.360000000001</v>
          </cell>
          <cell r="L1162">
            <v>2976.64</v>
          </cell>
        </row>
        <row r="1163">
          <cell r="K1163">
            <v>39719.629999999997</v>
          </cell>
          <cell r="L1163">
            <v>2780.37</v>
          </cell>
        </row>
        <row r="1164">
          <cell r="K1164">
            <v>39719.629999999997</v>
          </cell>
          <cell r="L1164">
            <v>2780.37</v>
          </cell>
        </row>
        <row r="1165">
          <cell r="K1165">
            <v>36915.89</v>
          </cell>
          <cell r="L1165">
            <v>2584.11</v>
          </cell>
        </row>
        <row r="1166">
          <cell r="K1166">
            <v>36915.89</v>
          </cell>
          <cell r="L1166">
            <v>2584.11</v>
          </cell>
        </row>
        <row r="1167">
          <cell r="K1167">
            <v>41588.79</v>
          </cell>
          <cell r="L1167">
            <v>2911.21</v>
          </cell>
        </row>
        <row r="1168">
          <cell r="K1168">
            <v>41588.79</v>
          </cell>
          <cell r="L1168">
            <v>2911.21</v>
          </cell>
        </row>
        <row r="1169">
          <cell r="K1169">
            <v>41588.79</v>
          </cell>
          <cell r="L1169">
            <v>2911.21</v>
          </cell>
        </row>
        <row r="1170">
          <cell r="K1170">
            <v>36915.89</v>
          </cell>
          <cell r="L1170">
            <v>2584.11</v>
          </cell>
        </row>
        <row r="1171">
          <cell r="K1171">
            <v>36915.89</v>
          </cell>
          <cell r="L1171">
            <v>2584.11</v>
          </cell>
        </row>
        <row r="1172">
          <cell r="K1172">
            <v>39719.629999999997</v>
          </cell>
          <cell r="L1172">
            <v>2780.37</v>
          </cell>
        </row>
        <row r="1173">
          <cell r="K1173">
            <v>44018.69</v>
          </cell>
          <cell r="L1173">
            <v>3081.31</v>
          </cell>
        </row>
        <row r="1174">
          <cell r="K1174">
            <v>36915.89</v>
          </cell>
          <cell r="L1174">
            <v>2584.11</v>
          </cell>
        </row>
        <row r="1175">
          <cell r="K1175">
            <v>44018.69</v>
          </cell>
          <cell r="L1175">
            <v>3081.31</v>
          </cell>
        </row>
        <row r="1176">
          <cell r="K1176">
            <v>36915.89</v>
          </cell>
          <cell r="L1176">
            <v>2584.11</v>
          </cell>
        </row>
        <row r="1177">
          <cell r="K1177">
            <v>39719.629999999997</v>
          </cell>
          <cell r="L1177">
            <v>2780.37</v>
          </cell>
        </row>
        <row r="1178">
          <cell r="K1178">
            <v>39719.629999999997</v>
          </cell>
          <cell r="L1178">
            <v>2780.37</v>
          </cell>
        </row>
        <row r="1179">
          <cell r="K1179">
            <v>39719.629999999997</v>
          </cell>
          <cell r="L1179">
            <v>2780.37</v>
          </cell>
        </row>
        <row r="1180">
          <cell r="K1180">
            <v>41588.79</v>
          </cell>
          <cell r="L1180">
            <v>2911.21</v>
          </cell>
        </row>
        <row r="1181">
          <cell r="K1181">
            <v>44392.52</v>
          </cell>
          <cell r="L1181">
            <v>3107.48</v>
          </cell>
        </row>
        <row r="1182">
          <cell r="K1182">
            <v>36915.89</v>
          </cell>
          <cell r="L1182">
            <v>2584.11</v>
          </cell>
        </row>
        <row r="1183">
          <cell r="K1183">
            <v>39719.629999999997</v>
          </cell>
          <cell r="L1183">
            <v>2780.37</v>
          </cell>
        </row>
        <row r="1184">
          <cell r="K1184">
            <v>39719.629999999997</v>
          </cell>
          <cell r="L1184">
            <v>2780.37</v>
          </cell>
        </row>
        <row r="1185">
          <cell r="K1185">
            <v>41588.79</v>
          </cell>
          <cell r="L1185">
            <v>2911.21</v>
          </cell>
        </row>
        <row r="1186">
          <cell r="K1186">
            <v>36915.89</v>
          </cell>
          <cell r="L1186">
            <v>2584.11</v>
          </cell>
        </row>
        <row r="1187">
          <cell r="K1187">
            <v>39719.629999999997</v>
          </cell>
          <cell r="L1187">
            <v>2780.37</v>
          </cell>
        </row>
        <row r="1188">
          <cell r="K1188">
            <v>41588.79</v>
          </cell>
          <cell r="L1188">
            <v>2911.21</v>
          </cell>
        </row>
        <row r="1189">
          <cell r="K1189">
            <v>47663.55</v>
          </cell>
          <cell r="L1189">
            <v>3336.45</v>
          </cell>
        </row>
        <row r="1190">
          <cell r="K1190">
            <v>41588.79</v>
          </cell>
          <cell r="L1190">
            <v>2911.21</v>
          </cell>
        </row>
        <row r="1191">
          <cell r="K1191">
            <v>41588.79</v>
          </cell>
          <cell r="L1191">
            <v>2911.21</v>
          </cell>
        </row>
        <row r="1192">
          <cell r="K1192">
            <v>41588.79</v>
          </cell>
          <cell r="L1192">
            <v>2911.21</v>
          </cell>
        </row>
        <row r="1193">
          <cell r="K1193">
            <v>36915.89</v>
          </cell>
          <cell r="L1193">
            <v>2584.11</v>
          </cell>
        </row>
        <row r="1194">
          <cell r="K1194">
            <v>41588.79</v>
          </cell>
          <cell r="L1194">
            <v>2911.21</v>
          </cell>
        </row>
        <row r="1195">
          <cell r="K1195">
            <v>41588.79</v>
          </cell>
          <cell r="L1195">
            <v>2911.21</v>
          </cell>
        </row>
        <row r="1196">
          <cell r="K1196">
            <v>36915.89</v>
          </cell>
          <cell r="L1196">
            <v>2584.11</v>
          </cell>
        </row>
        <row r="1197">
          <cell r="K1197">
            <v>36915.89</v>
          </cell>
          <cell r="L1197">
            <v>2584.11</v>
          </cell>
        </row>
        <row r="1198">
          <cell r="K1198">
            <v>39719.629999999997</v>
          </cell>
          <cell r="L1198">
            <v>2780.37</v>
          </cell>
        </row>
        <row r="1199">
          <cell r="K1199">
            <v>36915.89</v>
          </cell>
          <cell r="L1199">
            <v>2584.11</v>
          </cell>
        </row>
        <row r="1200">
          <cell r="K1200">
            <v>36915.89</v>
          </cell>
          <cell r="L1200">
            <v>2584.11</v>
          </cell>
        </row>
        <row r="1201">
          <cell r="K1201">
            <v>39719.629999999997</v>
          </cell>
          <cell r="L1201">
            <v>2780.37</v>
          </cell>
        </row>
        <row r="1202">
          <cell r="K1202">
            <v>36915.89</v>
          </cell>
          <cell r="L1202">
            <v>2584.11</v>
          </cell>
        </row>
        <row r="1203">
          <cell r="K1203">
            <v>41588.79</v>
          </cell>
          <cell r="L1203">
            <v>2911.21</v>
          </cell>
        </row>
        <row r="1204">
          <cell r="K1204">
            <v>39719.629999999997</v>
          </cell>
          <cell r="L1204">
            <v>2780.37</v>
          </cell>
        </row>
        <row r="1205">
          <cell r="K1205">
            <v>39719.629999999997</v>
          </cell>
          <cell r="L1205">
            <v>2780.37</v>
          </cell>
        </row>
        <row r="1206">
          <cell r="K1206">
            <v>36915.89</v>
          </cell>
          <cell r="L1206">
            <v>2584.11</v>
          </cell>
        </row>
        <row r="1207">
          <cell r="K1207">
            <v>36915.89</v>
          </cell>
          <cell r="L1207">
            <v>2584.11</v>
          </cell>
        </row>
        <row r="1208">
          <cell r="K1208">
            <v>39719.629999999997</v>
          </cell>
          <cell r="L1208">
            <v>2780.37</v>
          </cell>
        </row>
        <row r="1209">
          <cell r="K1209">
            <v>36915.89</v>
          </cell>
          <cell r="L1209">
            <v>2584.11</v>
          </cell>
        </row>
        <row r="1210">
          <cell r="K1210">
            <v>36915.89</v>
          </cell>
          <cell r="L1210">
            <v>2584.11</v>
          </cell>
        </row>
        <row r="1211">
          <cell r="K1211">
            <v>36915.89</v>
          </cell>
          <cell r="L1211">
            <v>2584.11</v>
          </cell>
        </row>
        <row r="1212">
          <cell r="K1212">
            <v>36915.89</v>
          </cell>
          <cell r="L1212">
            <v>2584.11</v>
          </cell>
        </row>
        <row r="1213">
          <cell r="K1213">
            <v>39719.629999999997</v>
          </cell>
          <cell r="L1213">
            <v>2780.37</v>
          </cell>
        </row>
        <row r="1214">
          <cell r="K1214">
            <v>39719.629999999997</v>
          </cell>
          <cell r="L1214">
            <v>2780.37</v>
          </cell>
        </row>
        <row r="1215">
          <cell r="K1215">
            <v>36915.89</v>
          </cell>
          <cell r="L1215">
            <v>2584.11</v>
          </cell>
        </row>
        <row r="1216">
          <cell r="K1216">
            <v>36915.89</v>
          </cell>
          <cell r="L1216">
            <v>2584.11</v>
          </cell>
        </row>
        <row r="1217">
          <cell r="K1217">
            <v>36915.89</v>
          </cell>
          <cell r="L1217">
            <v>2584.11</v>
          </cell>
        </row>
        <row r="1218">
          <cell r="K1218">
            <v>36915.89</v>
          </cell>
          <cell r="L1218">
            <v>2584.11</v>
          </cell>
        </row>
        <row r="1219">
          <cell r="K1219">
            <v>39719.629999999997</v>
          </cell>
          <cell r="L1219">
            <v>2780.37</v>
          </cell>
        </row>
        <row r="1220">
          <cell r="K1220">
            <v>39719.629999999997</v>
          </cell>
          <cell r="L1220">
            <v>2780.37</v>
          </cell>
        </row>
        <row r="1221">
          <cell r="K1221">
            <v>41588.79</v>
          </cell>
          <cell r="L1221">
            <v>2911.21</v>
          </cell>
        </row>
        <row r="1222">
          <cell r="K1222">
            <v>36915.89</v>
          </cell>
          <cell r="L1222">
            <v>2584.11</v>
          </cell>
        </row>
        <row r="1223">
          <cell r="K1223">
            <v>36915.89</v>
          </cell>
          <cell r="L1223">
            <v>2584.11</v>
          </cell>
        </row>
        <row r="1224">
          <cell r="K1224">
            <v>39719.629999999997</v>
          </cell>
          <cell r="L1224">
            <v>2780.37</v>
          </cell>
        </row>
        <row r="1225">
          <cell r="K1225">
            <v>36915.89</v>
          </cell>
          <cell r="L1225">
            <v>2584.11</v>
          </cell>
        </row>
        <row r="1226">
          <cell r="K1226">
            <v>36915.89</v>
          </cell>
          <cell r="L1226">
            <v>2584.11</v>
          </cell>
        </row>
        <row r="1227">
          <cell r="K1227">
            <v>39719.629999999997</v>
          </cell>
          <cell r="L1227">
            <v>2780.37</v>
          </cell>
        </row>
        <row r="1228">
          <cell r="K1228">
            <v>41588.79</v>
          </cell>
          <cell r="L1228">
            <v>2911.21</v>
          </cell>
        </row>
        <row r="1229">
          <cell r="K1229">
            <v>41588.79</v>
          </cell>
          <cell r="L1229">
            <v>2911.21</v>
          </cell>
        </row>
        <row r="1230">
          <cell r="K1230">
            <v>39719.629999999997</v>
          </cell>
          <cell r="L1230">
            <v>2780.37</v>
          </cell>
        </row>
        <row r="1231">
          <cell r="K1231">
            <v>36915.89</v>
          </cell>
          <cell r="L1231">
            <v>2584.11</v>
          </cell>
        </row>
        <row r="1232">
          <cell r="K1232">
            <v>41588.79</v>
          </cell>
          <cell r="L1232">
            <v>2911.21</v>
          </cell>
        </row>
        <row r="1233">
          <cell r="K1233">
            <v>41588.79</v>
          </cell>
          <cell r="L1233">
            <v>2911.21</v>
          </cell>
        </row>
        <row r="1234">
          <cell r="K1234">
            <v>36915.89</v>
          </cell>
          <cell r="L1234">
            <v>2584.11</v>
          </cell>
        </row>
        <row r="1235">
          <cell r="K1235">
            <v>41588.79</v>
          </cell>
          <cell r="L1235">
            <v>2911.21</v>
          </cell>
        </row>
        <row r="1236">
          <cell r="K1236">
            <v>36915.89</v>
          </cell>
          <cell r="L1236">
            <v>2584.11</v>
          </cell>
        </row>
        <row r="1237">
          <cell r="K1237">
            <v>39719.629999999997</v>
          </cell>
          <cell r="L1237">
            <v>2780.37</v>
          </cell>
        </row>
        <row r="1238">
          <cell r="K1238">
            <v>36915.89</v>
          </cell>
          <cell r="L1238">
            <v>2584.11</v>
          </cell>
        </row>
        <row r="1239">
          <cell r="K1239">
            <v>36915.89</v>
          </cell>
          <cell r="L1239">
            <v>2584.11</v>
          </cell>
        </row>
        <row r="1240">
          <cell r="K1240">
            <v>39719.629999999997</v>
          </cell>
          <cell r="L1240">
            <v>2780.37</v>
          </cell>
        </row>
        <row r="1241">
          <cell r="K1241">
            <v>41588.79</v>
          </cell>
          <cell r="L1241">
            <v>2911.21</v>
          </cell>
        </row>
        <row r="1242">
          <cell r="K1242">
            <v>42616.82</v>
          </cell>
          <cell r="L1242">
            <v>2983.18</v>
          </cell>
        </row>
        <row r="1243">
          <cell r="K1243">
            <v>39719.629999999997</v>
          </cell>
          <cell r="L1243">
            <v>2780.37</v>
          </cell>
        </row>
        <row r="1244">
          <cell r="K1244">
            <v>41588.79</v>
          </cell>
          <cell r="L1244">
            <v>2911.21</v>
          </cell>
        </row>
        <row r="1245">
          <cell r="K1245">
            <v>39719.629999999997</v>
          </cell>
          <cell r="L1245">
            <v>2780.37</v>
          </cell>
        </row>
        <row r="1246">
          <cell r="K1246">
            <v>37289.72</v>
          </cell>
          <cell r="L1246">
            <v>2610.2800000000002</v>
          </cell>
        </row>
        <row r="1247">
          <cell r="K1247">
            <v>36915.89</v>
          </cell>
          <cell r="L1247">
            <v>2584.11</v>
          </cell>
        </row>
        <row r="1248">
          <cell r="K1248">
            <v>39719.629999999997</v>
          </cell>
          <cell r="L1248">
            <v>2780.37</v>
          </cell>
        </row>
        <row r="1249">
          <cell r="K1249">
            <v>36915.89</v>
          </cell>
          <cell r="L1249">
            <v>2584.11</v>
          </cell>
        </row>
        <row r="1250">
          <cell r="K1250">
            <v>39719.629999999997</v>
          </cell>
          <cell r="L1250">
            <v>2780.37</v>
          </cell>
        </row>
        <row r="1251">
          <cell r="K1251">
            <v>62149.53</v>
          </cell>
          <cell r="L1251">
            <v>4350.47</v>
          </cell>
        </row>
        <row r="1252">
          <cell r="K1252">
            <v>36915.89</v>
          </cell>
          <cell r="L1252">
            <v>2584.11</v>
          </cell>
        </row>
        <row r="1253">
          <cell r="K1253">
            <v>36915.89</v>
          </cell>
          <cell r="L1253">
            <v>2584.11</v>
          </cell>
        </row>
        <row r="1254">
          <cell r="K1254">
            <v>39719.629999999997</v>
          </cell>
          <cell r="L1254">
            <v>2780.37</v>
          </cell>
        </row>
        <row r="1255">
          <cell r="K1255">
            <v>36915.89</v>
          </cell>
          <cell r="L1255">
            <v>2584.11</v>
          </cell>
        </row>
        <row r="1256">
          <cell r="K1256">
            <v>36915.89</v>
          </cell>
          <cell r="L1256">
            <v>2584.11</v>
          </cell>
        </row>
        <row r="1257">
          <cell r="K1257">
            <v>36915.89</v>
          </cell>
          <cell r="L1257">
            <v>2584.11</v>
          </cell>
        </row>
        <row r="1258">
          <cell r="K1258">
            <v>41588.79</v>
          </cell>
          <cell r="L1258">
            <v>2911.21</v>
          </cell>
        </row>
        <row r="1259">
          <cell r="K1259">
            <v>41588.79</v>
          </cell>
          <cell r="L1259">
            <v>2911.21</v>
          </cell>
        </row>
        <row r="1260">
          <cell r="K1260">
            <v>36915.89</v>
          </cell>
          <cell r="L1260">
            <v>2584.11</v>
          </cell>
        </row>
        <row r="1261">
          <cell r="K1261">
            <v>41588.79</v>
          </cell>
          <cell r="L1261">
            <v>2911.21</v>
          </cell>
        </row>
        <row r="1262">
          <cell r="K1262">
            <v>44018.69</v>
          </cell>
          <cell r="L1262">
            <v>3081.31</v>
          </cell>
        </row>
        <row r="1263">
          <cell r="K1263">
            <v>39719.629999999997</v>
          </cell>
          <cell r="L1263">
            <v>2780.37</v>
          </cell>
        </row>
        <row r="1264">
          <cell r="K1264">
            <v>39719.629999999997</v>
          </cell>
          <cell r="L1264">
            <v>2780.37</v>
          </cell>
        </row>
        <row r="1265">
          <cell r="K1265">
            <v>39719.629999999997</v>
          </cell>
          <cell r="L1265">
            <v>2780.37</v>
          </cell>
        </row>
        <row r="1266">
          <cell r="K1266">
            <v>36915.89</v>
          </cell>
          <cell r="L1266">
            <v>2584.11</v>
          </cell>
        </row>
        <row r="1267">
          <cell r="K1267">
            <v>36915.89</v>
          </cell>
          <cell r="L1267">
            <v>2584.11</v>
          </cell>
        </row>
        <row r="1268">
          <cell r="K1268">
            <v>41588.79</v>
          </cell>
          <cell r="L1268">
            <v>2911.21</v>
          </cell>
        </row>
        <row r="1269">
          <cell r="K1269">
            <v>39719.629999999997</v>
          </cell>
          <cell r="L1269">
            <v>2780.37</v>
          </cell>
        </row>
        <row r="1270">
          <cell r="K1270">
            <v>36915.89</v>
          </cell>
          <cell r="L1270">
            <v>2584.11</v>
          </cell>
        </row>
        <row r="1271">
          <cell r="K1271">
            <v>36915.89</v>
          </cell>
          <cell r="L1271">
            <v>2584.11</v>
          </cell>
        </row>
        <row r="1272">
          <cell r="K1272">
            <v>41588.79</v>
          </cell>
          <cell r="L1272">
            <v>2911.21</v>
          </cell>
        </row>
        <row r="1273">
          <cell r="K1273">
            <v>36915.89</v>
          </cell>
          <cell r="L1273">
            <v>2584.11</v>
          </cell>
        </row>
        <row r="1274">
          <cell r="K1274">
            <v>36915.89</v>
          </cell>
          <cell r="L1274">
            <v>2584.11</v>
          </cell>
        </row>
        <row r="1275">
          <cell r="K1275">
            <v>41588.79</v>
          </cell>
          <cell r="L1275">
            <v>2911.21</v>
          </cell>
        </row>
        <row r="1276">
          <cell r="K1276">
            <v>41588.79</v>
          </cell>
          <cell r="L1276">
            <v>2911.21</v>
          </cell>
        </row>
        <row r="1277">
          <cell r="K1277">
            <v>39719.629999999997</v>
          </cell>
          <cell r="L1277">
            <v>2780.37</v>
          </cell>
        </row>
        <row r="1278">
          <cell r="K1278">
            <v>36915.89</v>
          </cell>
          <cell r="L1278">
            <v>2584.11</v>
          </cell>
        </row>
        <row r="1279">
          <cell r="K1279">
            <v>36915.89</v>
          </cell>
          <cell r="L1279">
            <v>2584.11</v>
          </cell>
        </row>
        <row r="1280">
          <cell r="K1280">
            <v>34112.15</v>
          </cell>
          <cell r="L1280">
            <v>2387.85</v>
          </cell>
        </row>
        <row r="1281">
          <cell r="K1281">
            <v>41588.79</v>
          </cell>
          <cell r="L1281">
            <v>2911.21</v>
          </cell>
        </row>
        <row r="1282">
          <cell r="K1282">
            <v>36915.89</v>
          </cell>
          <cell r="L1282">
            <v>2584.11</v>
          </cell>
        </row>
        <row r="1283">
          <cell r="K1283">
            <v>39719.629999999997</v>
          </cell>
          <cell r="L1283">
            <v>2780.37</v>
          </cell>
        </row>
        <row r="1284">
          <cell r="K1284">
            <v>39719.629999999997</v>
          </cell>
          <cell r="L1284">
            <v>2780.37</v>
          </cell>
        </row>
        <row r="1285">
          <cell r="K1285">
            <v>44018.69</v>
          </cell>
          <cell r="L1285">
            <v>3081.31</v>
          </cell>
        </row>
        <row r="1286">
          <cell r="K1286">
            <v>41588.79</v>
          </cell>
          <cell r="L1286">
            <v>2911.21</v>
          </cell>
        </row>
        <row r="1287">
          <cell r="K1287">
            <v>47663.55</v>
          </cell>
          <cell r="L1287">
            <v>3336.45</v>
          </cell>
        </row>
        <row r="1288">
          <cell r="K1288">
            <v>41588.79</v>
          </cell>
          <cell r="L1288">
            <v>2911.21</v>
          </cell>
        </row>
        <row r="1289">
          <cell r="K1289">
            <v>47663.55</v>
          </cell>
          <cell r="L1289">
            <v>3336.45</v>
          </cell>
        </row>
        <row r="1290">
          <cell r="K1290">
            <v>44018.69</v>
          </cell>
          <cell r="L1290">
            <v>3081.31</v>
          </cell>
        </row>
        <row r="1291">
          <cell r="K1291">
            <v>39719.629999999997</v>
          </cell>
          <cell r="L1291">
            <v>2780.37</v>
          </cell>
        </row>
        <row r="1292">
          <cell r="K1292">
            <v>36915.89</v>
          </cell>
          <cell r="L1292">
            <v>2584.11</v>
          </cell>
        </row>
        <row r="1293">
          <cell r="K1293">
            <v>41588.79</v>
          </cell>
          <cell r="L1293">
            <v>2911.21</v>
          </cell>
        </row>
        <row r="1294">
          <cell r="K1294">
            <v>41588.79</v>
          </cell>
          <cell r="L1294">
            <v>2911.21</v>
          </cell>
        </row>
        <row r="1295">
          <cell r="K1295">
            <v>41588.79</v>
          </cell>
          <cell r="L1295">
            <v>2911.21</v>
          </cell>
        </row>
        <row r="1296">
          <cell r="K1296">
            <v>41588.79</v>
          </cell>
          <cell r="L1296">
            <v>2911.21</v>
          </cell>
        </row>
        <row r="1297">
          <cell r="K1297">
            <v>36915.89</v>
          </cell>
          <cell r="L1297">
            <v>2584.11</v>
          </cell>
        </row>
        <row r="1298">
          <cell r="K1298">
            <v>34112.15</v>
          </cell>
          <cell r="L1298">
            <v>2387.85</v>
          </cell>
        </row>
        <row r="1299">
          <cell r="K1299">
            <v>45327.1</v>
          </cell>
          <cell r="L1299">
            <v>3172.9</v>
          </cell>
        </row>
        <row r="1300">
          <cell r="K1300">
            <v>41588.79</v>
          </cell>
          <cell r="L1300">
            <v>2911.21</v>
          </cell>
        </row>
        <row r="1301">
          <cell r="K1301">
            <v>39719.629999999997</v>
          </cell>
          <cell r="L1301">
            <v>2780.37</v>
          </cell>
        </row>
        <row r="1302">
          <cell r="K1302">
            <v>36915.89</v>
          </cell>
          <cell r="L1302">
            <v>2584.11</v>
          </cell>
        </row>
        <row r="1303">
          <cell r="K1303">
            <v>41588.79</v>
          </cell>
          <cell r="L1303">
            <v>2911.21</v>
          </cell>
        </row>
        <row r="1304">
          <cell r="K1304">
            <v>36915.89</v>
          </cell>
          <cell r="L1304">
            <v>2584.11</v>
          </cell>
        </row>
        <row r="1305">
          <cell r="K1305">
            <v>36915.89</v>
          </cell>
          <cell r="L1305">
            <v>2584.11</v>
          </cell>
        </row>
        <row r="1306">
          <cell r="K1306">
            <v>41588.79</v>
          </cell>
          <cell r="L1306">
            <v>2911.21</v>
          </cell>
        </row>
        <row r="1307">
          <cell r="K1307">
            <v>36915.89</v>
          </cell>
          <cell r="L1307">
            <v>2584.11</v>
          </cell>
        </row>
        <row r="1308">
          <cell r="K1308">
            <v>36915.89</v>
          </cell>
          <cell r="L1308">
            <v>2584.11</v>
          </cell>
        </row>
        <row r="1309">
          <cell r="K1309">
            <v>36915.89</v>
          </cell>
          <cell r="L1309">
            <v>2584.11</v>
          </cell>
        </row>
        <row r="1310">
          <cell r="K1310">
            <v>39719.629999999997</v>
          </cell>
          <cell r="L1310">
            <v>2780.37</v>
          </cell>
        </row>
        <row r="1311">
          <cell r="K1311">
            <v>36915.89</v>
          </cell>
          <cell r="L1311">
            <v>2584.11</v>
          </cell>
        </row>
        <row r="1312">
          <cell r="K1312">
            <v>36915.89</v>
          </cell>
          <cell r="L1312">
            <v>2584.11</v>
          </cell>
        </row>
        <row r="1313">
          <cell r="K1313">
            <v>41588.79</v>
          </cell>
          <cell r="L1313">
            <v>2911.21</v>
          </cell>
        </row>
        <row r="1314">
          <cell r="K1314">
            <v>41588.79</v>
          </cell>
          <cell r="L1314">
            <v>2911.21</v>
          </cell>
        </row>
        <row r="1315">
          <cell r="K1315">
            <v>36915.89</v>
          </cell>
          <cell r="L1315">
            <v>2584.11</v>
          </cell>
        </row>
        <row r="1316">
          <cell r="K1316">
            <v>39719.629999999997</v>
          </cell>
          <cell r="L1316">
            <v>2780.37</v>
          </cell>
        </row>
        <row r="1317">
          <cell r="K1317">
            <v>39719.629999999997</v>
          </cell>
          <cell r="L1317">
            <v>2780.37</v>
          </cell>
        </row>
        <row r="1318">
          <cell r="K1318">
            <v>72897.2</v>
          </cell>
          <cell r="L1318">
            <v>5102.8</v>
          </cell>
        </row>
        <row r="1319">
          <cell r="K1319">
            <v>36915.89</v>
          </cell>
          <cell r="L1319">
            <v>2584.11</v>
          </cell>
        </row>
        <row r="1320">
          <cell r="K1320">
            <v>49065.42</v>
          </cell>
          <cell r="L1320">
            <v>3434.58</v>
          </cell>
        </row>
        <row r="1321">
          <cell r="K1321">
            <v>41588.79</v>
          </cell>
          <cell r="L1321">
            <v>2911.21</v>
          </cell>
        </row>
        <row r="1322">
          <cell r="K1322">
            <v>39719.629999999997</v>
          </cell>
          <cell r="L1322">
            <v>2780.37</v>
          </cell>
        </row>
        <row r="1323">
          <cell r="K1323">
            <v>36915.89</v>
          </cell>
          <cell r="L1323">
            <v>2584.11</v>
          </cell>
        </row>
        <row r="1324">
          <cell r="K1324">
            <v>36915.89</v>
          </cell>
          <cell r="L1324">
            <v>2584.11</v>
          </cell>
        </row>
        <row r="1325">
          <cell r="K1325">
            <v>36915.89</v>
          </cell>
          <cell r="L1325">
            <v>2584.11</v>
          </cell>
        </row>
        <row r="1326">
          <cell r="K1326">
            <v>41588.79</v>
          </cell>
          <cell r="L1326">
            <v>2911.21</v>
          </cell>
        </row>
        <row r="1327">
          <cell r="K1327">
            <v>41588.79</v>
          </cell>
          <cell r="L1327">
            <v>2911.21</v>
          </cell>
        </row>
        <row r="1328">
          <cell r="K1328">
            <v>39719.629999999997</v>
          </cell>
          <cell r="L1328">
            <v>2780.37</v>
          </cell>
        </row>
        <row r="1329">
          <cell r="K1329">
            <v>36915.89</v>
          </cell>
          <cell r="L1329">
            <v>2584.11</v>
          </cell>
        </row>
        <row r="1330">
          <cell r="K1330">
            <v>36915.89</v>
          </cell>
          <cell r="L1330">
            <v>2584.11</v>
          </cell>
        </row>
        <row r="1331">
          <cell r="K1331">
            <v>36915.89</v>
          </cell>
          <cell r="L1331">
            <v>2584.11</v>
          </cell>
        </row>
        <row r="1332">
          <cell r="K1332">
            <v>41588.79</v>
          </cell>
          <cell r="L1332">
            <v>2911.21</v>
          </cell>
        </row>
        <row r="1333">
          <cell r="K1333">
            <v>41588.79</v>
          </cell>
          <cell r="L1333">
            <v>2911.21</v>
          </cell>
        </row>
        <row r="1334">
          <cell r="K1334">
            <v>36915.89</v>
          </cell>
          <cell r="L1334">
            <v>2584.11</v>
          </cell>
        </row>
        <row r="1335">
          <cell r="K1335">
            <v>39719.629999999997</v>
          </cell>
          <cell r="L1335">
            <v>2780.37</v>
          </cell>
        </row>
        <row r="1336">
          <cell r="K1336">
            <v>39719.629999999997</v>
          </cell>
          <cell r="L1336">
            <v>2780.37</v>
          </cell>
        </row>
        <row r="1337">
          <cell r="K1337">
            <v>36915.89</v>
          </cell>
          <cell r="L1337">
            <v>2584.11</v>
          </cell>
        </row>
        <row r="1338">
          <cell r="K1338">
            <v>36915.89</v>
          </cell>
          <cell r="L1338">
            <v>2584.11</v>
          </cell>
        </row>
        <row r="1339">
          <cell r="K1339">
            <v>39719.629999999997</v>
          </cell>
          <cell r="L1339">
            <v>2780.37</v>
          </cell>
        </row>
        <row r="1340">
          <cell r="K1340">
            <v>36915.89</v>
          </cell>
          <cell r="L1340">
            <v>2584.11</v>
          </cell>
        </row>
        <row r="1341">
          <cell r="K1341">
            <v>45327.1</v>
          </cell>
          <cell r="L1341">
            <v>3172.9</v>
          </cell>
        </row>
        <row r="1342">
          <cell r="K1342">
            <v>36915.89</v>
          </cell>
          <cell r="L1342">
            <v>2584.11</v>
          </cell>
        </row>
        <row r="1343">
          <cell r="K1343">
            <v>36915.89</v>
          </cell>
          <cell r="L1343">
            <v>2584.11</v>
          </cell>
        </row>
        <row r="1344">
          <cell r="K1344">
            <v>34112.15</v>
          </cell>
          <cell r="L1344">
            <v>2387.85</v>
          </cell>
        </row>
        <row r="1345">
          <cell r="K1345">
            <v>36915.89</v>
          </cell>
          <cell r="L1345">
            <v>2584.11</v>
          </cell>
        </row>
        <row r="1346">
          <cell r="K1346">
            <v>36915.89</v>
          </cell>
          <cell r="L1346">
            <v>2584.11</v>
          </cell>
        </row>
        <row r="1347">
          <cell r="K1347">
            <v>36915.89</v>
          </cell>
          <cell r="L1347">
            <v>2584.11</v>
          </cell>
        </row>
        <row r="1348">
          <cell r="K1348">
            <v>41588.79</v>
          </cell>
          <cell r="L1348">
            <v>2911.21</v>
          </cell>
        </row>
        <row r="1349">
          <cell r="K1349">
            <v>39719.629999999997</v>
          </cell>
          <cell r="L1349">
            <v>2780.37</v>
          </cell>
        </row>
        <row r="1350">
          <cell r="K1350">
            <v>47663.55</v>
          </cell>
          <cell r="L1350">
            <v>3336.45</v>
          </cell>
        </row>
        <row r="1351">
          <cell r="K1351">
            <v>36915.89</v>
          </cell>
          <cell r="L1351">
            <v>2584.11</v>
          </cell>
        </row>
        <row r="1352">
          <cell r="K1352">
            <v>36915.89</v>
          </cell>
          <cell r="L1352">
            <v>2584.11</v>
          </cell>
        </row>
        <row r="1353">
          <cell r="K1353">
            <v>39719.629999999997</v>
          </cell>
          <cell r="L1353">
            <v>2780.37</v>
          </cell>
        </row>
        <row r="1354">
          <cell r="K1354">
            <v>47663.55</v>
          </cell>
          <cell r="L1354">
            <v>3336.45</v>
          </cell>
        </row>
        <row r="1355">
          <cell r="K1355">
            <v>36915.89</v>
          </cell>
          <cell r="L1355">
            <v>2584.11</v>
          </cell>
        </row>
        <row r="1356">
          <cell r="K1356">
            <v>39719.629999999997</v>
          </cell>
          <cell r="L1356">
            <v>2780.37</v>
          </cell>
        </row>
        <row r="1357">
          <cell r="K1357">
            <v>45327.1</v>
          </cell>
          <cell r="L1357">
            <v>3172.9</v>
          </cell>
        </row>
        <row r="1358">
          <cell r="K1358">
            <v>41588.79</v>
          </cell>
          <cell r="L1358">
            <v>2911.21</v>
          </cell>
        </row>
        <row r="1359">
          <cell r="K1359">
            <v>39719.629999999997</v>
          </cell>
          <cell r="L1359">
            <v>2780.37</v>
          </cell>
        </row>
        <row r="1360">
          <cell r="K1360">
            <v>36915.89</v>
          </cell>
          <cell r="L1360">
            <v>2584.11</v>
          </cell>
        </row>
        <row r="1361">
          <cell r="K1361">
            <v>36915.89</v>
          </cell>
          <cell r="L1361">
            <v>2584.11</v>
          </cell>
        </row>
        <row r="1362">
          <cell r="K1362">
            <v>41588.79</v>
          </cell>
          <cell r="L1362">
            <v>2911.21</v>
          </cell>
        </row>
        <row r="1363">
          <cell r="K1363">
            <v>36915.89</v>
          </cell>
          <cell r="L1363">
            <v>2584.11</v>
          </cell>
        </row>
        <row r="1364">
          <cell r="K1364">
            <v>39719.629999999997</v>
          </cell>
          <cell r="L1364">
            <v>2780.37</v>
          </cell>
        </row>
        <row r="1365">
          <cell r="K1365">
            <v>36915.89</v>
          </cell>
          <cell r="L1365">
            <v>2584.11</v>
          </cell>
        </row>
        <row r="1366">
          <cell r="K1366">
            <v>36915.89</v>
          </cell>
          <cell r="L1366">
            <v>2584.11</v>
          </cell>
        </row>
        <row r="1367">
          <cell r="K1367">
            <v>36915.89</v>
          </cell>
          <cell r="L1367">
            <v>2584.11</v>
          </cell>
        </row>
        <row r="1368">
          <cell r="K1368">
            <v>39719.629999999997</v>
          </cell>
          <cell r="L1368">
            <v>2780.37</v>
          </cell>
        </row>
        <row r="1369">
          <cell r="K1369">
            <v>41588.79</v>
          </cell>
          <cell r="L1369">
            <v>2911.21</v>
          </cell>
        </row>
        <row r="1370">
          <cell r="K1370">
            <v>41588.79</v>
          </cell>
          <cell r="L1370">
            <v>2911.21</v>
          </cell>
        </row>
        <row r="1371">
          <cell r="K1371">
            <v>41588.79</v>
          </cell>
          <cell r="L1371">
            <v>2911.21</v>
          </cell>
        </row>
        <row r="1372">
          <cell r="K1372">
            <v>36915.89</v>
          </cell>
          <cell r="L1372">
            <v>2584.11</v>
          </cell>
        </row>
        <row r="1373">
          <cell r="K1373">
            <v>41588.79</v>
          </cell>
          <cell r="L1373">
            <v>2911.21</v>
          </cell>
        </row>
        <row r="1374">
          <cell r="K1374">
            <v>36915.89</v>
          </cell>
          <cell r="L1374">
            <v>2584.11</v>
          </cell>
        </row>
        <row r="1375">
          <cell r="K1375">
            <v>36915.89</v>
          </cell>
          <cell r="L1375">
            <v>2584.11</v>
          </cell>
        </row>
        <row r="1376">
          <cell r="K1376">
            <v>48130.84</v>
          </cell>
          <cell r="L1376">
            <v>3369.16</v>
          </cell>
        </row>
        <row r="1377">
          <cell r="K1377">
            <v>36915.89</v>
          </cell>
          <cell r="L1377">
            <v>2584.11</v>
          </cell>
        </row>
        <row r="1378">
          <cell r="K1378">
            <v>39719.629999999997</v>
          </cell>
          <cell r="L1378">
            <v>2780.37</v>
          </cell>
        </row>
        <row r="1379">
          <cell r="K1379">
            <v>41588.79</v>
          </cell>
          <cell r="L1379">
            <v>2911.21</v>
          </cell>
        </row>
        <row r="1380">
          <cell r="K1380">
            <v>36915.89</v>
          </cell>
          <cell r="L1380">
            <v>2584.11</v>
          </cell>
        </row>
        <row r="1381">
          <cell r="K1381">
            <v>39719.629999999997</v>
          </cell>
          <cell r="L1381">
            <v>2780.37</v>
          </cell>
        </row>
        <row r="1382">
          <cell r="K1382">
            <v>39719.629999999997</v>
          </cell>
          <cell r="L1382">
            <v>2780.37</v>
          </cell>
        </row>
        <row r="1383">
          <cell r="K1383">
            <v>36915.89</v>
          </cell>
          <cell r="L1383">
            <v>2584.11</v>
          </cell>
        </row>
        <row r="1384">
          <cell r="K1384">
            <v>36915.89</v>
          </cell>
          <cell r="L1384">
            <v>2584.11</v>
          </cell>
        </row>
        <row r="1385">
          <cell r="K1385">
            <v>36915.89</v>
          </cell>
          <cell r="L1385">
            <v>2584.11</v>
          </cell>
        </row>
        <row r="1386">
          <cell r="K1386">
            <v>39719.629999999997</v>
          </cell>
          <cell r="L1386">
            <v>2780.37</v>
          </cell>
        </row>
        <row r="1387">
          <cell r="K1387">
            <v>36915.89</v>
          </cell>
          <cell r="L1387">
            <v>2584.11</v>
          </cell>
        </row>
        <row r="1388">
          <cell r="K1388">
            <v>36915.89</v>
          </cell>
          <cell r="L1388">
            <v>2584.11</v>
          </cell>
        </row>
        <row r="1389">
          <cell r="K1389">
            <v>41588.79</v>
          </cell>
          <cell r="L1389">
            <v>2911.21</v>
          </cell>
        </row>
        <row r="1390">
          <cell r="K1390">
            <v>39719.629999999997</v>
          </cell>
          <cell r="L1390">
            <v>2780.37</v>
          </cell>
        </row>
        <row r="1391">
          <cell r="K1391">
            <v>41588.79</v>
          </cell>
          <cell r="L1391">
            <v>2911.21</v>
          </cell>
        </row>
        <row r="1392">
          <cell r="K1392">
            <v>41588.79</v>
          </cell>
          <cell r="L1392">
            <v>2911.21</v>
          </cell>
        </row>
        <row r="1393">
          <cell r="K1393">
            <v>39719.629999999997</v>
          </cell>
          <cell r="L1393">
            <v>2780.37</v>
          </cell>
        </row>
        <row r="1394">
          <cell r="K1394">
            <v>36915.89</v>
          </cell>
          <cell r="L1394">
            <v>2584.11</v>
          </cell>
        </row>
        <row r="1395">
          <cell r="K1395">
            <v>36915.89</v>
          </cell>
          <cell r="L1395">
            <v>2584.11</v>
          </cell>
        </row>
        <row r="1396">
          <cell r="K1396">
            <v>39719.629999999997</v>
          </cell>
          <cell r="L1396">
            <v>2780.37</v>
          </cell>
        </row>
        <row r="1397">
          <cell r="K1397">
            <v>36915.89</v>
          </cell>
          <cell r="L1397">
            <v>2584.11</v>
          </cell>
        </row>
        <row r="1398">
          <cell r="K1398">
            <v>36915.89</v>
          </cell>
          <cell r="L1398">
            <v>2584.11</v>
          </cell>
        </row>
        <row r="1399">
          <cell r="K1399">
            <v>41588.79</v>
          </cell>
          <cell r="L1399">
            <v>2911.21</v>
          </cell>
        </row>
        <row r="1400">
          <cell r="K1400">
            <v>36915.89</v>
          </cell>
          <cell r="L1400">
            <v>2584.11</v>
          </cell>
        </row>
        <row r="1401">
          <cell r="K1401">
            <v>36915.89</v>
          </cell>
          <cell r="L1401">
            <v>2584.11</v>
          </cell>
        </row>
        <row r="1402">
          <cell r="K1402">
            <v>36915.89</v>
          </cell>
          <cell r="L1402">
            <v>2584.11</v>
          </cell>
        </row>
        <row r="1403">
          <cell r="K1403">
            <v>36915.89</v>
          </cell>
          <cell r="L1403">
            <v>2584.11</v>
          </cell>
        </row>
        <row r="1404">
          <cell r="K1404">
            <v>41588.79</v>
          </cell>
          <cell r="L1404">
            <v>2911.21</v>
          </cell>
        </row>
        <row r="1405">
          <cell r="K1405">
            <v>39719.629999999997</v>
          </cell>
          <cell r="L1405">
            <v>2780.37</v>
          </cell>
        </row>
        <row r="1406">
          <cell r="K1406">
            <v>36915.89</v>
          </cell>
          <cell r="L1406">
            <v>2584.11</v>
          </cell>
        </row>
        <row r="1407">
          <cell r="K1407">
            <v>36915.89</v>
          </cell>
          <cell r="L1407">
            <v>2584.11</v>
          </cell>
        </row>
        <row r="1408">
          <cell r="K1408">
            <v>36915.89</v>
          </cell>
          <cell r="L1408">
            <v>2584.11</v>
          </cell>
        </row>
        <row r="1409">
          <cell r="K1409">
            <v>39719.629999999997</v>
          </cell>
          <cell r="L1409">
            <v>2780.37</v>
          </cell>
        </row>
        <row r="1410">
          <cell r="K1410">
            <v>36915.89</v>
          </cell>
          <cell r="L1410">
            <v>2584.11</v>
          </cell>
        </row>
        <row r="1411">
          <cell r="K1411">
            <v>41588.79</v>
          </cell>
          <cell r="L1411">
            <v>2911.21</v>
          </cell>
        </row>
        <row r="1412">
          <cell r="K1412">
            <v>36915.89</v>
          </cell>
          <cell r="L1412">
            <v>2584.11</v>
          </cell>
        </row>
        <row r="1413">
          <cell r="K1413">
            <v>41588.79</v>
          </cell>
          <cell r="L1413">
            <v>2911.21</v>
          </cell>
        </row>
        <row r="1414">
          <cell r="K1414">
            <v>36915.89</v>
          </cell>
          <cell r="L1414">
            <v>2584.11</v>
          </cell>
        </row>
        <row r="1415">
          <cell r="K1415">
            <v>39719.629999999997</v>
          </cell>
          <cell r="L1415">
            <v>2780.37</v>
          </cell>
        </row>
        <row r="1416">
          <cell r="K1416">
            <v>36915.89</v>
          </cell>
          <cell r="L1416">
            <v>2584.11</v>
          </cell>
        </row>
        <row r="1417">
          <cell r="K1417">
            <v>36915.89</v>
          </cell>
          <cell r="L1417">
            <v>2584.11</v>
          </cell>
        </row>
        <row r="1418">
          <cell r="K1418">
            <v>36915.89</v>
          </cell>
          <cell r="L1418">
            <v>2584.11</v>
          </cell>
        </row>
        <row r="1419">
          <cell r="K1419">
            <v>41588.79</v>
          </cell>
          <cell r="L1419">
            <v>2911.21</v>
          </cell>
        </row>
        <row r="1420">
          <cell r="K1420">
            <v>39719.629999999997</v>
          </cell>
          <cell r="L1420">
            <v>2780.37</v>
          </cell>
        </row>
        <row r="1421">
          <cell r="K1421">
            <v>41588.79</v>
          </cell>
          <cell r="L1421">
            <v>2911.21</v>
          </cell>
        </row>
        <row r="1422">
          <cell r="K1422">
            <v>41588.79</v>
          </cell>
          <cell r="L1422">
            <v>2911.21</v>
          </cell>
        </row>
        <row r="1423">
          <cell r="K1423">
            <v>45327.1</v>
          </cell>
          <cell r="L1423">
            <v>3172.9</v>
          </cell>
        </row>
        <row r="1424">
          <cell r="K1424">
            <v>37850.47</v>
          </cell>
          <cell r="L1424">
            <v>2649.53</v>
          </cell>
        </row>
        <row r="1425">
          <cell r="K1425">
            <v>39719.629999999997</v>
          </cell>
          <cell r="L1425">
            <v>2780.37</v>
          </cell>
        </row>
        <row r="1426">
          <cell r="K1426">
            <v>36915.89</v>
          </cell>
          <cell r="L1426">
            <v>2584.11</v>
          </cell>
        </row>
        <row r="1427">
          <cell r="K1427">
            <v>39719.629999999997</v>
          </cell>
          <cell r="L1427">
            <v>2780.37</v>
          </cell>
        </row>
        <row r="1428">
          <cell r="K1428">
            <v>36915.89</v>
          </cell>
          <cell r="L1428">
            <v>2584.11</v>
          </cell>
        </row>
        <row r="1429">
          <cell r="K1429">
            <v>36915.89</v>
          </cell>
          <cell r="L1429">
            <v>2584.11</v>
          </cell>
        </row>
        <row r="1430">
          <cell r="K1430">
            <v>39719.629999999997</v>
          </cell>
          <cell r="L1430">
            <v>2780.37</v>
          </cell>
        </row>
        <row r="1431">
          <cell r="K1431">
            <v>36915.89</v>
          </cell>
          <cell r="L1431">
            <v>2584.11</v>
          </cell>
        </row>
        <row r="1432">
          <cell r="K1432">
            <v>36915.89</v>
          </cell>
          <cell r="L1432">
            <v>2584.11</v>
          </cell>
        </row>
        <row r="1433">
          <cell r="K1433">
            <v>36915.89</v>
          </cell>
          <cell r="L1433">
            <v>2584.11</v>
          </cell>
        </row>
        <row r="1434">
          <cell r="K1434">
            <v>36915.89</v>
          </cell>
          <cell r="L1434">
            <v>2584.11</v>
          </cell>
        </row>
        <row r="1435">
          <cell r="K1435">
            <v>39719.629999999997</v>
          </cell>
          <cell r="L1435">
            <v>2780.37</v>
          </cell>
        </row>
        <row r="1436">
          <cell r="K1436">
            <v>39719.629999999997</v>
          </cell>
          <cell r="L1436">
            <v>2780.37</v>
          </cell>
        </row>
        <row r="1437">
          <cell r="K1437">
            <v>41588.79</v>
          </cell>
          <cell r="L1437">
            <v>2911.21</v>
          </cell>
        </row>
        <row r="1438">
          <cell r="K1438">
            <v>39719.629999999997</v>
          </cell>
          <cell r="L1438">
            <v>2780.37</v>
          </cell>
        </row>
        <row r="1439">
          <cell r="K1439">
            <v>51121.5</v>
          </cell>
          <cell r="L1439">
            <v>3578.5</v>
          </cell>
        </row>
        <row r="1440">
          <cell r="K1440">
            <v>36915.89</v>
          </cell>
          <cell r="L1440">
            <v>2584.11</v>
          </cell>
        </row>
        <row r="1441">
          <cell r="K1441">
            <v>39719.629999999997</v>
          </cell>
          <cell r="L1441">
            <v>2780.37</v>
          </cell>
        </row>
        <row r="1442">
          <cell r="K1442">
            <v>34112.15</v>
          </cell>
          <cell r="L1442">
            <v>2387.85</v>
          </cell>
        </row>
        <row r="1443">
          <cell r="K1443">
            <v>64953.27</v>
          </cell>
          <cell r="L1443">
            <v>4546.7299999999996</v>
          </cell>
        </row>
        <row r="1444">
          <cell r="K1444">
            <v>41588.79</v>
          </cell>
          <cell r="L1444">
            <v>2911.21</v>
          </cell>
        </row>
        <row r="1445">
          <cell r="K1445">
            <v>41588.79</v>
          </cell>
          <cell r="L1445">
            <v>2911.21</v>
          </cell>
        </row>
        <row r="1446">
          <cell r="K1446">
            <v>36915.89</v>
          </cell>
          <cell r="L1446">
            <v>2584.11</v>
          </cell>
        </row>
        <row r="1447">
          <cell r="K1447">
            <v>36915.89</v>
          </cell>
          <cell r="L1447">
            <v>2584.11</v>
          </cell>
        </row>
        <row r="1448">
          <cell r="K1448">
            <v>39719.629999999997</v>
          </cell>
          <cell r="L1448">
            <v>2780.37</v>
          </cell>
        </row>
        <row r="1449">
          <cell r="K1449">
            <v>36915.89</v>
          </cell>
          <cell r="L1449">
            <v>2584.11</v>
          </cell>
        </row>
        <row r="1450">
          <cell r="K1450">
            <v>36915.89</v>
          </cell>
          <cell r="L1450">
            <v>2584.11</v>
          </cell>
        </row>
        <row r="1451">
          <cell r="K1451">
            <v>36915.89</v>
          </cell>
          <cell r="L1451">
            <v>2584.11</v>
          </cell>
        </row>
        <row r="1452">
          <cell r="K1452">
            <v>36915.89</v>
          </cell>
          <cell r="L1452">
            <v>2584.11</v>
          </cell>
        </row>
        <row r="1453">
          <cell r="K1453">
            <v>39719.629999999997</v>
          </cell>
          <cell r="L1453">
            <v>2780.37</v>
          </cell>
        </row>
        <row r="1454">
          <cell r="K1454">
            <v>41588.79</v>
          </cell>
          <cell r="L1454">
            <v>2911.21</v>
          </cell>
        </row>
        <row r="1455">
          <cell r="K1455">
            <v>41588.79</v>
          </cell>
          <cell r="L1455">
            <v>2911.21</v>
          </cell>
        </row>
        <row r="1456">
          <cell r="K1456">
            <v>36915.89</v>
          </cell>
          <cell r="L1456">
            <v>2584.11</v>
          </cell>
        </row>
        <row r="1457">
          <cell r="K1457">
            <v>36915.89</v>
          </cell>
          <cell r="L1457">
            <v>2584.11</v>
          </cell>
        </row>
        <row r="1458">
          <cell r="K1458">
            <v>39719.629999999997</v>
          </cell>
          <cell r="L1458">
            <v>2780.37</v>
          </cell>
        </row>
        <row r="1459">
          <cell r="K1459">
            <v>36915.89</v>
          </cell>
          <cell r="L1459">
            <v>2584.11</v>
          </cell>
        </row>
        <row r="1460">
          <cell r="K1460">
            <v>34112.15</v>
          </cell>
          <cell r="L1460">
            <v>2387.85</v>
          </cell>
        </row>
        <row r="1461">
          <cell r="K1461">
            <v>41588.79</v>
          </cell>
          <cell r="L1461">
            <v>2911.21</v>
          </cell>
        </row>
        <row r="1462">
          <cell r="K1462">
            <v>41588.79</v>
          </cell>
          <cell r="L1462">
            <v>2911.21</v>
          </cell>
        </row>
        <row r="1463">
          <cell r="K1463">
            <v>39719.629999999997</v>
          </cell>
          <cell r="L1463">
            <v>2780.37</v>
          </cell>
        </row>
        <row r="1464">
          <cell r="K1464">
            <v>36915.89</v>
          </cell>
          <cell r="L1464">
            <v>2584.11</v>
          </cell>
        </row>
        <row r="1465">
          <cell r="K1465">
            <v>36915.89</v>
          </cell>
          <cell r="L1465">
            <v>2584.11</v>
          </cell>
        </row>
        <row r="1466">
          <cell r="K1466">
            <v>41588.79</v>
          </cell>
          <cell r="L1466">
            <v>2911.21</v>
          </cell>
        </row>
        <row r="1467">
          <cell r="K1467">
            <v>36915.89</v>
          </cell>
          <cell r="L1467">
            <v>2584.11</v>
          </cell>
        </row>
        <row r="1468">
          <cell r="K1468">
            <v>41588.79</v>
          </cell>
          <cell r="L1468">
            <v>2911.21</v>
          </cell>
        </row>
        <row r="1469">
          <cell r="K1469">
            <v>36915.89</v>
          </cell>
          <cell r="L1469">
            <v>2584.11</v>
          </cell>
        </row>
        <row r="1470">
          <cell r="K1470">
            <v>36915.89</v>
          </cell>
          <cell r="L1470">
            <v>2584.11</v>
          </cell>
        </row>
        <row r="1471">
          <cell r="K1471">
            <v>36915.89</v>
          </cell>
          <cell r="L1471">
            <v>2584.11</v>
          </cell>
        </row>
        <row r="1472">
          <cell r="K1472">
            <v>41588.79</v>
          </cell>
          <cell r="L1472">
            <v>2911.21</v>
          </cell>
        </row>
        <row r="1473">
          <cell r="K1473">
            <v>41588.79</v>
          </cell>
          <cell r="L1473">
            <v>2911.21</v>
          </cell>
        </row>
        <row r="1474">
          <cell r="K1474">
            <v>36915.89</v>
          </cell>
          <cell r="L1474">
            <v>2584.11</v>
          </cell>
        </row>
        <row r="1475">
          <cell r="K1475">
            <v>41588.79</v>
          </cell>
          <cell r="L1475">
            <v>2911.21</v>
          </cell>
        </row>
        <row r="1476">
          <cell r="K1476">
            <v>36915.89</v>
          </cell>
          <cell r="L1476">
            <v>2584.11</v>
          </cell>
        </row>
        <row r="1477">
          <cell r="K1477">
            <v>41588.79</v>
          </cell>
          <cell r="L1477">
            <v>2911.21</v>
          </cell>
        </row>
        <row r="1478">
          <cell r="K1478">
            <v>36915.89</v>
          </cell>
          <cell r="L1478">
            <v>2584.11</v>
          </cell>
        </row>
        <row r="1479">
          <cell r="K1479">
            <v>39719.629999999997</v>
          </cell>
          <cell r="L1479">
            <v>2780.37</v>
          </cell>
        </row>
        <row r="1480">
          <cell r="K1480">
            <v>41588.79</v>
          </cell>
          <cell r="L1480">
            <v>2911.21</v>
          </cell>
        </row>
        <row r="1481">
          <cell r="K1481">
            <v>39719.629999999997</v>
          </cell>
          <cell r="L1481">
            <v>2780.37</v>
          </cell>
        </row>
        <row r="1482">
          <cell r="K1482">
            <v>41588.79</v>
          </cell>
          <cell r="L1482">
            <v>2911.21</v>
          </cell>
        </row>
        <row r="1483">
          <cell r="K1483">
            <v>36915.89</v>
          </cell>
          <cell r="L1483">
            <v>2584.11</v>
          </cell>
        </row>
        <row r="1484">
          <cell r="K1484">
            <v>44018.69</v>
          </cell>
          <cell r="L1484">
            <v>3081.31</v>
          </cell>
        </row>
        <row r="1486">
          <cell r="K1486">
            <v>70093.460000000006</v>
          </cell>
          <cell r="L1486">
            <v>4906.54</v>
          </cell>
        </row>
        <row r="1487">
          <cell r="K1487">
            <v>46261.68</v>
          </cell>
          <cell r="L1487">
            <v>3238.32</v>
          </cell>
        </row>
        <row r="1488">
          <cell r="K1488">
            <v>46261.68</v>
          </cell>
          <cell r="L1488">
            <v>3238.32</v>
          </cell>
        </row>
        <row r="1489">
          <cell r="K1489">
            <v>46261.68</v>
          </cell>
          <cell r="L1489">
            <v>3238.32</v>
          </cell>
        </row>
        <row r="1490">
          <cell r="K1490">
            <v>46261.68</v>
          </cell>
          <cell r="L1490">
            <v>3238.32</v>
          </cell>
        </row>
        <row r="1491">
          <cell r="K1491">
            <v>46261.68</v>
          </cell>
          <cell r="L1491">
            <v>3238.32</v>
          </cell>
        </row>
        <row r="1492">
          <cell r="K1492">
            <v>46261.68</v>
          </cell>
          <cell r="L1492">
            <v>3238.32</v>
          </cell>
        </row>
        <row r="1493">
          <cell r="K1493">
            <v>46261.68</v>
          </cell>
          <cell r="L1493">
            <v>3238.32</v>
          </cell>
        </row>
        <row r="1494">
          <cell r="K1494">
            <v>46261.68</v>
          </cell>
          <cell r="L1494">
            <v>3238.32</v>
          </cell>
        </row>
        <row r="1495">
          <cell r="K1495">
            <v>46261.68</v>
          </cell>
          <cell r="L1495">
            <v>3238.32</v>
          </cell>
        </row>
        <row r="1496">
          <cell r="K1496">
            <v>46261.68</v>
          </cell>
          <cell r="L1496">
            <v>3238.32</v>
          </cell>
        </row>
        <row r="1497">
          <cell r="K1497">
            <v>46261.68</v>
          </cell>
          <cell r="L1497">
            <v>3238.32</v>
          </cell>
        </row>
        <row r="1498">
          <cell r="K1498">
            <v>46261.68</v>
          </cell>
          <cell r="L1498">
            <v>3238.32</v>
          </cell>
        </row>
        <row r="1499">
          <cell r="K1499">
            <v>191588.79</v>
          </cell>
          <cell r="L1499">
            <v>13411.21</v>
          </cell>
        </row>
        <row r="1500">
          <cell r="K1500">
            <v>46261.68</v>
          </cell>
          <cell r="L1500">
            <v>3238.32</v>
          </cell>
        </row>
        <row r="1501">
          <cell r="K1501">
            <v>46261.68</v>
          </cell>
          <cell r="L1501">
            <v>3238.32</v>
          </cell>
        </row>
        <row r="1502">
          <cell r="K1502">
            <v>46261.68</v>
          </cell>
          <cell r="L1502">
            <v>3238.32</v>
          </cell>
        </row>
        <row r="1503">
          <cell r="K1503">
            <v>46261.68</v>
          </cell>
          <cell r="L1503">
            <v>3238.32</v>
          </cell>
        </row>
        <row r="1504">
          <cell r="K1504">
            <v>46261.68</v>
          </cell>
          <cell r="L1504">
            <v>3238.32</v>
          </cell>
        </row>
        <row r="1505">
          <cell r="K1505">
            <v>81775.7</v>
          </cell>
          <cell r="L1505">
            <v>5724.3</v>
          </cell>
        </row>
        <row r="1506">
          <cell r="K1506">
            <v>46261.68</v>
          </cell>
          <cell r="L1506">
            <v>3238.32</v>
          </cell>
        </row>
        <row r="1507">
          <cell r="K1507">
            <v>46261.68</v>
          </cell>
          <cell r="L1507">
            <v>3238.32</v>
          </cell>
        </row>
        <row r="1508">
          <cell r="K1508">
            <v>46261.68</v>
          </cell>
          <cell r="L1508">
            <v>3238.32</v>
          </cell>
        </row>
        <row r="1509">
          <cell r="K1509">
            <v>46261.68</v>
          </cell>
          <cell r="L1509">
            <v>3238.32</v>
          </cell>
        </row>
        <row r="1510">
          <cell r="K1510">
            <v>46261.68</v>
          </cell>
          <cell r="L1510">
            <v>3238.32</v>
          </cell>
        </row>
        <row r="1511">
          <cell r="K1511">
            <v>46261.68</v>
          </cell>
          <cell r="L1511">
            <v>3238.32</v>
          </cell>
        </row>
        <row r="1512">
          <cell r="K1512">
            <v>46261.68</v>
          </cell>
          <cell r="L1512">
            <v>3238.32</v>
          </cell>
        </row>
        <row r="1513">
          <cell r="K1513">
            <v>46261.68</v>
          </cell>
          <cell r="L1513">
            <v>3238.32</v>
          </cell>
        </row>
        <row r="1515">
          <cell r="K1515">
            <v>21121.5</v>
          </cell>
          <cell r="L1515">
            <v>1478.5</v>
          </cell>
        </row>
      </sheetData>
      <sheetData sheetId="8">
        <row r="12">
          <cell r="K12">
            <v>41588.79</v>
          </cell>
          <cell r="L12">
            <v>2911.21</v>
          </cell>
        </row>
        <row r="13">
          <cell r="K13">
            <v>36915.89</v>
          </cell>
          <cell r="L13">
            <v>2584.11</v>
          </cell>
        </row>
        <row r="14">
          <cell r="K14">
            <v>36915.89</v>
          </cell>
          <cell r="L14">
            <v>2584.11</v>
          </cell>
        </row>
        <row r="15">
          <cell r="K15">
            <v>52803.74</v>
          </cell>
          <cell r="L15">
            <v>3696.26</v>
          </cell>
        </row>
        <row r="16">
          <cell r="K16">
            <v>39719.629999999997</v>
          </cell>
          <cell r="L16">
            <v>2780.37</v>
          </cell>
        </row>
        <row r="17">
          <cell r="K17">
            <v>51121.5</v>
          </cell>
          <cell r="L17">
            <v>3578.5</v>
          </cell>
        </row>
        <row r="18">
          <cell r="K18">
            <v>39719.629999999997</v>
          </cell>
          <cell r="L18">
            <v>2780.37</v>
          </cell>
        </row>
        <row r="19">
          <cell r="K19">
            <v>36915.89</v>
          </cell>
          <cell r="L19">
            <v>2584.11</v>
          </cell>
        </row>
        <row r="20">
          <cell r="K20">
            <v>50000</v>
          </cell>
          <cell r="L20">
            <v>3500</v>
          </cell>
        </row>
        <row r="21">
          <cell r="K21">
            <v>52803.74</v>
          </cell>
          <cell r="L21">
            <v>3696.26</v>
          </cell>
        </row>
        <row r="22">
          <cell r="K22">
            <v>81775.7</v>
          </cell>
          <cell r="L22">
            <v>5724.3</v>
          </cell>
        </row>
        <row r="23">
          <cell r="K23">
            <v>39252.339999999997</v>
          </cell>
          <cell r="L23">
            <v>2747.66</v>
          </cell>
        </row>
        <row r="24">
          <cell r="K24">
            <v>41588.79</v>
          </cell>
          <cell r="L24">
            <v>2911.21</v>
          </cell>
        </row>
        <row r="25">
          <cell r="K25">
            <v>36915.89</v>
          </cell>
          <cell r="L25">
            <v>2584.11</v>
          </cell>
        </row>
        <row r="26">
          <cell r="K26">
            <v>39719.629999999997</v>
          </cell>
          <cell r="L26">
            <v>2780.37</v>
          </cell>
        </row>
        <row r="27">
          <cell r="K27">
            <v>50000</v>
          </cell>
          <cell r="L27">
            <v>3500</v>
          </cell>
        </row>
        <row r="28">
          <cell r="K28">
            <v>41588.79</v>
          </cell>
          <cell r="L28">
            <v>2911.21</v>
          </cell>
        </row>
        <row r="29">
          <cell r="K29">
            <v>64953.27</v>
          </cell>
          <cell r="L29">
            <v>4546.7299999999996</v>
          </cell>
        </row>
        <row r="30">
          <cell r="K30">
            <v>41588.79</v>
          </cell>
          <cell r="L30">
            <v>2911.21</v>
          </cell>
        </row>
        <row r="31">
          <cell r="K31">
            <v>39719.629999999997</v>
          </cell>
          <cell r="L31">
            <v>2780.37</v>
          </cell>
        </row>
        <row r="32">
          <cell r="K32">
            <v>39719.629999999997</v>
          </cell>
          <cell r="L32">
            <v>2780.37</v>
          </cell>
        </row>
        <row r="33">
          <cell r="K33">
            <v>47663.55</v>
          </cell>
          <cell r="L33">
            <v>3336.45</v>
          </cell>
        </row>
        <row r="34">
          <cell r="K34">
            <v>36915.89</v>
          </cell>
          <cell r="L34">
            <v>2584.11</v>
          </cell>
        </row>
        <row r="35">
          <cell r="K35">
            <v>44018.69</v>
          </cell>
          <cell r="L35">
            <v>3081.31</v>
          </cell>
        </row>
        <row r="36">
          <cell r="K36">
            <v>47663.55</v>
          </cell>
          <cell r="L36">
            <v>3336.45</v>
          </cell>
        </row>
        <row r="37">
          <cell r="K37">
            <v>41588.79</v>
          </cell>
          <cell r="L37">
            <v>2911.21</v>
          </cell>
        </row>
        <row r="38">
          <cell r="K38">
            <v>45327.1</v>
          </cell>
          <cell r="L38">
            <v>3172.9</v>
          </cell>
        </row>
        <row r="39">
          <cell r="K39">
            <v>39719.629999999997</v>
          </cell>
          <cell r="L39">
            <v>2780.37</v>
          </cell>
        </row>
        <row r="40">
          <cell r="K40">
            <v>39719.629999999997</v>
          </cell>
          <cell r="L40">
            <v>2780.37</v>
          </cell>
        </row>
        <row r="41">
          <cell r="K41">
            <v>34112.15</v>
          </cell>
          <cell r="L41">
            <v>2387.85</v>
          </cell>
        </row>
        <row r="42">
          <cell r="K42">
            <v>39719.629999999997</v>
          </cell>
          <cell r="L42">
            <v>2780.37</v>
          </cell>
        </row>
        <row r="43">
          <cell r="K43">
            <v>45327.1</v>
          </cell>
          <cell r="L43">
            <v>3172.9</v>
          </cell>
        </row>
        <row r="44">
          <cell r="K44">
            <v>41588.79</v>
          </cell>
          <cell r="L44">
            <v>2911.21</v>
          </cell>
        </row>
        <row r="45">
          <cell r="K45">
            <v>72897.2</v>
          </cell>
          <cell r="L45">
            <v>5102.8</v>
          </cell>
        </row>
        <row r="46">
          <cell r="K46">
            <v>39719.629999999997</v>
          </cell>
          <cell r="L46">
            <v>2780.37</v>
          </cell>
        </row>
        <row r="47">
          <cell r="K47">
            <v>39719.629999999997</v>
          </cell>
          <cell r="L47">
            <v>2780.37</v>
          </cell>
        </row>
        <row r="48">
          <cell r="K48">
            <v>36915.89</v>
          </cell>
          <cell r="L48">
            <v>2584.11</v>
          </cell>
        </row>
        <row r="49">
          <cell r="K49">
            <v>41588.79</v>
          </cell>
          <cell r="L49">
            <v>2911.21</v>
          </cell>
        </row>
        <row r="50">
          <cell r="K50">
            <v>41588.79</v>
          </cell>
          <cell r="L50">
            <v>2911.21</v>
          </cell>
        </row>
        <row r="51">
          <cell r="K51">
            <v>50000</v>
          </cell>
          <cell r="L51">
            <v>3500</v>
          </cell>
        </row>
        <row r="52">
          <cell r="K52">
            <v>39719.629999999997</v>
          </cell>
          <cell r="L52">
            <v>2780.37</v>
          </cell>
        </row>
        <row r="53">
          <cell r="K53">
            <v>39719.629999999997</v>
          </cell>
          <cell r="L53">
            <v>2780.37</v>
          </cell>
        </row>
        <row r="54">
          <cell r="K54">
            <v>81775.7</v>
          </cell>
          <cell r="L54">
            <v>5724.3</v>
          </cell>
        </row>
        <row r="55">
          <cell r="K55">
            <v>34112.15</v>
          </cell>
          <cell r="L55">
            <v>2387.85</v>
          </cell>
        </row>
        <row r="56">
          <cell r="K56">
            <v>36915.89</v>
          </cell>
          <cell r="L56">
            <v>2584.11</v>
          </cell>
        </row>
        <row r="57">
          <cell r="K57">
            <v>39719.629999999997</v>
          </cell>
          <cell r="L57">
            <v>2780.37</v>
          </cell>
        </row>
        <row r="58">
          <cell r="K58">
            <v>41588.79</v>
          </cell>
          <cell r="L58">
            <v>2911.21</v>
          </cell>
        </row>
        <row r="59">
          <cell r="K59">
            <v>36915.89</v>
          </cell>
          <cell r="L59">
            <v>2584.11</v>
          </cell>
        </row>
        <row r="60">
          <cell r="K60">
            <v>39719.629999999997</v>
          </cell>
          <cell r="L60">
            <v>2780.37</v>
          </cell>
        </row>
        <row r="61">
          <cell r="K61">
            <v>47663.55</v>
          </cell>
          <cell r="L61">
            <v>3336.45</v>
          </cell>
        </row>
        <row r="62">
          <cell r="K62">
            <v>36915.89</v>
          </cell>
          <cell r="L62">
            <v>2584.11</v>
          </cell>
        </row>
        <row r="63">
          <cell r="K63">
            <v>39719.629999999997</v>
          </cell>
          <cell r="L63">
            <v>2780.37</v>
          </cell>
        </row>
        <row r="64">
          <cell r="K64">
            <v>41588.79</v>
          </cell>
          <cell r="L64">
            <v>2911.21</v>
          </cell>
        </row>
        <row r="65">
          <cell r="K65">
            <v>36915.89</v>
          </cell>
          <cell r="L65">
            <v>2584.11</v>
          </cell>
        </row>
        <row r="66">
          <cell r="K66">
            <v>39719.629999999997</v>
          </cell>
          <cell r="L66">
            <v>2780.37</v>
          </cell>
        </row>
        <row r="67">
          <cell r="K67">
            <v>41588.79</v>
          </cell>
          <cell r="L67">
            <v>2911.21</v>
          </cell>
        </row>
        <row r="68">
          <cell r="K68">
            <v>39719.629999999997</v>
          </cell>
          <cell r="L68">
            <v>2780.37</v>
          </cell>
        </row>
        <row r="69">
          <cell r="K69">
            <v>44018.69</v>
          </cell>
          <cell r="L69">
            <v>3081.31</v>
          </cell>
        </row>
        <row r="70">
          <cell r="K70">
            <v>36915.89</v>
          </cell>
          <cell r="L70">
            <v>2584.11</v>
          </cell>
        </row>
        <row r="71">
          <cell r="K71">
            <v>39719.629999999997</v>
          </cell>
          <cell r="L71">
            <v>2780.37</v>
          </cell>
        </row>
        <row r="72">
          <cell r="K72">
            <v>39719.629999999997</v>
          </cell>
          <cell r="L72">
            <v>2780.37</v>
          </cell>
        </row>
        <row r="73">
          <cell r="K73">
            <v>36915.89</v>
          </cell>
          <cell r="L73">
            <v>2584.11</v>
          </cell>
        </row>
        <row r="74">
          <cell r="K74">
            <v>71495.33</v>
          </cell>
          <cell r="L74">
            <v>5004.67</v>
          </cell>
        </row>
        <row r="75">
          <cell r="K75">
            <v>34112.15</v>
          </cell>
          <cell r="L75">
            <v>2387.85</v>
          </cell>
        </row>
        <row r="76">
          <cell r="K76">
            <v>65887.850000000006</v>
          </cell>
          <cell r="L76">
            <v>4612.1499999999996</v>
          </cell>
        </row>
        <row r="77">
          <cell r="K77">
            <v>36915.89</v>
          </cell>
          <cell r="L77">
            <v>2584.11</v>
          </cell>
        </row>
        <row r="78">
          <cell r="K78">
            <v>41588.79</v>
          </cell>
          <cell r="L78">
            <v>2911.21</v>
          </cell>
        </row>
        <row r="79">
          <cell r="K79">
            <v>41588.79</v>
          </cell>
          <cell r="L79">
            <v>2911.21</v>
          </cell>
        </row>
        <row r="80">
          <cell r="K80">
            <v>39719.629999999997</v>
          </cell>
          <cell r="L80">
            <v>2780.37</v>
          </cell>
        </row>
        <row r="81">
          <cell r="K81">
            <v>39719.629999999997</v>
          </cell>
          <cell r="L81">
            <v>2780.37</v>
          </cell>
        </row>
        <row r="82">
          <cell r="K82">
            <v>39719.629999999997</v>
          </cell>
          <cell r="L82">
            <v>2780.37</v>
          </cell>
        </row>
        <row r="83">
          <cell r="K83">
            <v>36915.89</v>
          </cell>
          <cell r="L83">
            <v>2584.11</v>
          </cell>
        </row>
        <row r="84">
          <cell r="K84">
            <v>39719.629999999997</v>
          </cell>
          <cell r="L84">
            <v>2780.37</v>
          </cell>
        </row>
        <row r="85">
          <cell r="K85">
            <v>39719.629999999997</v>
          </cell>
          <cell r="L85">
            <v>2780.37</v>
          </cell>
        </row>
        <row r="86">
          <cell r="K86">
            <v>39719.629999999997</v>
          </cell>
          <cell r="L86">
            <v>2780.37</v>
          </cell>
        </row>
        <row r="87">
          <cell r="K87">
            <v>39719.629999999997</v>
          </cell>
          <cell r="L87">
            <v>2780.37</v>
          </cell>
        </row>
        <row r="88">
          <cell r="K88">
            <v>36915.89</v>
          </cell>
          <cell r="L88">
            <v>2584.11</v>
          </cell>
        </row>
        <row r="89">
          <cell r="K89">
            <v>34112.15</v>
          </cell>
          <cell r="L89">
            <v>2387.85</v>
          </cell>
        </row>
        <row r="90">
          <cell r="K90">
            <v>39719.629999999997</v>
          </cell>
          <cell r="L90">
            <v>2780.37</v>
          </cell>
        </row>
        <row r="91">
          <cell r="K91">
            <v>51401.87</v>
          </cell>
          <cell r="L91">
            <v>3598.13</v>
          </cell>
        </row>
        <row r="92">
          <cell r="K92">
            <v>41588.79</v>
          </cell>
          <cell r="L92">
            <v>2911.21</v>
          </cell>
        </row>
        <row r="93">
          <cell r="K93">
            <v>81775.7</v>
          </cell>
          <cell r="L93">
            <v>5724.3</v>
          </cell>
        </row>
        <row r="94">
          <cell r="K94">
            <v>41588.79</v>
          </cell>
          <cell r="L94">
            <v>2911.21</v>
          </cell>
        </row>
        <row r="95">
          <cell r="K95">
            <v>39719.629999999997</v>
          </cell>
          <cell r="L95">
            <v>2780.37</v>
          </cell>
        </row>
        <row r="96">
          <cell r="K96">
            <v>41588.79</v>
          </cell>
          <cell r="L96">
            <v>2911.21</v>
          </cell>
        </row>
        <row r="97">
          <cell r="K97">
            <v>41588.79</v>
          </cell>
          <cell r="L97">
            <v>2911.21</v>
          </cell>
        </row>
        <row r="98">
          <cell r="K98">
            <v>34112.15</v>
          </cell>
          <cell r="L98">
            <v>2387.85</v>
          </cell>
        </row>
        <row r="99">
          <cell r="K99">
            <v>34112.15</v>
          </cell>
          <cell r="L99">
            <v>2387.85</v>
          </cell>
        </row>
        <row r="100">
          <cell r="K100">
            <v>36915.89</v>
          </cell>
          <cell r="L100">
            <v>2584.11</v>
          </cell>
        </row>
        <row r="101">
          <cell r="K101">
            <v>34112.15</v>
          </cell>
          <cell r="L101">
            <v>2387.85</v>
          </cell>
        </row>
        <row r="102">
          <cell r="K102">
            <v>47663.55</v>
          </cell>
          <cell r="L102">
            <v>3336.45</v>
          </cell>
        </row>
        <row r="103">
          <cell r="K103">
            <v>39719.629999999997</v>
          </cell>
          <cell r="L103">
            <v>2780.37</v>
          </cell>
        </row>
        <row r="104">
          <cell r="K104">
            <v>39719.629999999997</v>
          </cell>
          <cell r="L104">
            <v>2780.37</v>
          </cell>
        </row>
        <row r="105">
          <cell r="K105">
            <v>81775.7</v>
          </cell>
          <cell r="L105">
            <v>5724.3</v>
          </cell>
        </row>
        <row r="106">
          <cell r="K106">
            <v>34112.15</v>
          </cell>
          <cell r="L106">
            <v>2387.85</v>
          </cell>
        </row>
        <row r="107">
          <cell r="K107">
            <v>36915.89</v>
          </cell>
          <cell r="L107">
            <v>2584.11</v>
          </cell>
        </row>
        <row r="108">
          <cell r="K108">
            <v>81775.7</v>
          </cell>
          <cell r="L108">
            <v>5724.3</v>
          </cell>
        </row>
        <row r="109">
          <cell r="K109">
            <v>64953.27</v>
          </cell>
          <cell r="L109">
            <v>4546.7299999999996</v>
          </cell>
        </row>
        <row r="110">
          <cell r="K110">
            <v>41588.79</v>
          </cell>
          <cell r="L110">
            <v>2911.21</v>
          </cell>
        </row>
        <row r="111">
          <cell r="K111">
            <v>81775.7</v>
          </cell>
          <cell r="L111">
            <v>5724.3</v>
          </cell>
        </row>
        <row r="112">
          <cell r="K112">
            <v>39719.629999999997</v>
          </cell>
          <cell r="L112">
            <v>2780.37</v>
          </cell>
        </row>
        <row r="113">
          <cell r="K113">
            <v>39719.629999999997</v>
          </cell>
          <cell r="L113">
            <v>2780.37</v>
          </cell>
        </row>
        <row r="114">
          <cell r="K114">
            <v>36915.89</v>
          </cell>
          <cell r="L114">
            <v>2584.11</v>
          </cell>
        </row>
        <row r="115">
          <cell r="K115">
            <v>41588.79</v>
          </cell>
          <cell r="L115">
            <v>2911.21</v>
          </cell>
        </row>
        <row r="116">
          <cell r="K116">
            <v>44018.69</v>
          </cell>
          <cell r="L116">
            <v>3081.31</v>
          </cell>
        </row>
        <row r="117">
          <cell r="K117">
            <v>51401.87</v>
          </cell>
          <cell r="L117">
            <v>3598.13</v>
          </cell>
        </row>
        <row r="118">
          <cell r="K118">
            <v>41588.79</v>
          </cell>
          <cell r="L118">
            <v>2911.21</v>
          </cell>
        </row>
        <row r="119">
          <cell r="K119">
            <v>81775.7</v>
          </cell>
          <cell r="L119">
            <v>5724.3</v>
          </cell>
        </row>
        <row r="120">
          <cell r="K120">
            <v>58411.21</v>
          </cell>
          <cell r="L120">
            <v>4088.79</v>
          </cell>
        </row>
        <row r="121">
          <cell r="K121">
            <v>44018.69</v>
          </cell>
          <cell r="L121">
            <v>3081.31</v>
          </cell>
        </row>
        <row r="122">
          <cell r="K122">
            <v>39719.629999999997</v>
          </cell>
          <cell r="L122">
            <v>2780.37</v>
          </cell>
        </row>
        <row r="123">
          <cell r="K123">
            <v>39719.629999999997</v>
          </cell>
          <cell r="L123">
            <v>2780.37</v>
          </cell>
        </row>
        <row r="124">
          <cell r="K124">
            <v>39719.629999999997</v>
          </cell>
          <cell r="L124">
            <v>2780.37</v>
          </cell>
        </row>
        <row r="125">
          <cell r="K125">
            <v>51401.87</v>
          </cell>
          <cell r="L125">
            <v>3598.13</v>
          </cell>
        </row>
        <row r="126">
          <cell r="K126">
            <v>36915.89</v>
          </cell>
          <cell r="L126">
            <v>2584.11</v>
          </cell>
        </row>
        <row r="127">
          <cell r="K127">
            <v>40654.21</v>
          </cell>
          <cell r="L127">
            <v>2845.79</v>
          </cell>
        </row>
        <row r="128">
          <cell r="K128">
            <v>41588.79</v>
          </cell>
          <cell r="L128">
            <v>2911.21</v>
          </cell>
        </row>
        <row r="129">
          <cell r="K129">
            <v>46261.68</v>
          </cell>
          <cell r="L129">
            <v>3238.32</v>
          </cell>
        </row>
        <row r="130">
          <cell r="K130">
            <v>39719.629999999997</v>
          </cell>
          <cell r="L130">
            <v>2780.37</v>
          </cell>
        </row>
        <row r="131">
          <cell r="K131">
            <v>36915.89</v>
          </cell>
          <cell r="L131">
            <v>2584.11</v>
          </cell>
        </row>
        <row r="132">
          <cell r="K132">
            <v>81775.7</v>
          </cell>
          <cell r="L132">
            <v>5724.3</v>
          </cell>
        </row>
        <row r="133">
          <cell r="K133">
            <v>39719.629999999997</v>
          </cell>
          <cell r="L133">
            <v>2780.37</v>
          </cell>
        </row>
        <row r="134">
          <cell r="K134">
            <v>36915.89</v>
          </cell>
          <cell r="L134">
            <v>2584.11</v>
          </cell>
        </row>
        <row r="135">
          <cell r="K135">
            <v>51121.5</v>
          </cell>
          <cell r="L135">
            <v>3578.5</v>
          </cell>
        </row>
        <row r="136">
          <cell r="K136">
            <v>45327.1</v>
          </cell>
          <cell r="L136">
            <v>3172.9</v>
          </cell>
        </row>
        <row r="137">
          <cell r="K137">
            <v>41588.79</v>
          </cell>
          <cell r="L137">
            <v>2911.21</v>
          </cell>
        </row>
        <row r="138">
          <cell r="K138">
            <v>39719.629999999997</v>
          </cell>
          <cell r="L138">
            <v>2780.37</v>
          </cell>
        </row>
        <row r="139">
          <cell r="K139">
            <v>58411.21</v>
          </cell>
          <cell r="L139">
            <v>4088.79</v>
          </cell>
        </row>
        <row r="140">
          <cell r="K140">
            <v>39719.629999999997</v>
          </cell>
          <cell r="L140">
            <v>2780.37</v>
          </cell>
        </row>
        <row r="141">
          <cell r="K141">
            <v>41588.79</v>
          </cell>
          <cell r="L141">
            <v>2911.21</v>
          </cell>
        </row>
        <row r="142">
          <cell r="K142">
            <v>36915.89</v>
          </cell>
          <cell r="L142">
            <v>2584.11</v>
          </cell>
        </row>
        <row r="143">
          <cell r="K143">
            <v>36915.89</v>
          </cell>
          <cell r="L143">
            <v>2584.11</v>
          </cell>
        </row>
        <row r="144">
          <cell r="K144">
            <v>36915.89</v>
          </cell>
          <cell r="L144">
            <v>2584.11</v>
          </cell>
        </row>
        <row r="145">
          <cell r="K145">
            <v>39719.629999999997</v>
          </cell>
          <cell r="L145">
            <v>2780.37</v>
          </cell>
        </row>
        <row r="146">
          <cell r="K146">
            <v>39719.629999999997</v>
          </cell>
          <cell r="L146">
            <v>2780.37</v>
          </cell>
        </row>
        <row r="147">
          <cell r="K147">
            <v>81775.7</v>
          </cell>
          <cell r="L147">
            <v>5724.3</v>
          </cell>
        </row>
        <row r="148">
          <cell r="K148">
            <v>41588.79</v>
          </cell>
          <cell r="L148">
            <v>2911.21</v>
          </cell>
        </row>
        <row r="149">
          <cell r="K149">
            <v>36915.89</v>
          </cell>
          <cell r="L149">
            <v>2584.11</v>
          </cell>
        </row>
        <row r="150">
          <cell r="K150">
            <v>41588.79</v>
          </cell>
          <cell r="L150">
            <v>2911.21</v>
          </cell>
        </row>
        <row r="151">
          <cell r="K151">
            <v>41588.79</v>
          </cell>
          <cell r="L151">
            <v>2911.21</v>
          </cell>
        </row>
        <row r="152">
          <cell r="K152">
            <v>39719.629999999997</v>
          </cell>
          <cell r="L152">
            <v>2780.37</v>
          </cell>
        </row>
        <row r="153">
          <cell r="K153">
            <v>39719.629999999997</v>
          </cell>
          <cell r="L153">
            <v>2780.37</v>
          </cell>
        </row>
        <row r="154">
          <cell r="K154">
            <v>39719.629999999997</v>
          </cell>
          <cell r="L154">
            <v>2780.37</v>
          </cell>
        </row>
        <row r="155">
          <cell r="K155">
            <v>51121.5</v>
          </cell>
          <cell r="L155">
            <v>3578.5</v>
          </cell>
        </row>
        <row r="156">
          <cell r="K156">
            <v>51401.87</v>
          </cell>
          <cell r="L156">
            <v>3598.13</v>
          </cell>
        </row>
        <row r="157">
          <cell r="K157">
            <v>47663.55</v>
          </cell>
          <cell r="L157">
            <v>3336.45</v>
          </cell>
        </row>
        <row r="158">
          <cell r="K158">
            <v>44018.69</v>
          </cell>
          <cell r="L158">
            <v>3081.31</v>
          </cell>
        </row>
        <row r="159">
          <cell r="K159">
            <v>49345.79</v>
          </cell>
          <cell r="L159">
            <v>3454.21</v>
          </cell>
        </row>
        <row r="160">
          <cell r="K160">
            <v>46261.68</v>
          </cell>
          <cell r="L160">
            <v>3238.32</v>
          </cell>
        </row>
        <row r="161">
          <cell r="K161">
            <v>47663.55</v>
          </cell>
          <cell r="L161">
            <v>3336.45</v>
          </cell>
        </row>
        <row r="162">
          <cell r="K162">
            <v>65887.850000000006</v>
          </cell>
          <cell r="L162">
            <v>4612.1499999999996</v>
          </cell>
        </row>
        <row r="163">
          <cell r="K163">
            <v>41588.79</v>
          </cell>
          <cell r="L163">
            <v>2911.21</v>
          </cell>
        </row>
        <row r="164">
          <cell r="K164">
            <v>41588.79</v>
          </cell>
          <cell r="L164">
            <v>2911.21</v>
          </cell>
        </row>
        <row r="165">
          <cell r="K165">
            <v>50000</v>
          </cell>
          <cell r="L165">
            <v>3500</v>
          </cell>
        </row>
        <row r="166">
          <cell r="K166">
            <v>41588.79</v>
          </cell>
          <cell r="L166">
            <v>2911.21</v>
          </cell>
        </row>
        <row r="167">
          <cell r="K167">
            <v>39719.629999999997</v>
          </cell>
          <cell r="L167">
            <v>2780.37</v>
          </cell>
        </row>
        <row r="168">
          <cell r="K168">
            <v>41588.79</v>
          </cell>
          <cell r="L168">
            <v>2911.21</v>
          </cell>
        </row>
        <row r="169">
          <cell r="K169">
            <v>36915.89</v>
          </cell>
          <cell r="L169">
            <v>2584.11</v>
          </cell>
        </row>
        <row r="170">
          <cell r="K170">
            <v>41588.79</v>
          </cell>
          <cell r="L170">
            <v>2911.21</v>
          </cell>
        </row>
        <row r="171">
          <cell r="K171">
            <v>72897.2</v>
          </cell>
          <cell r="L171">
            <v>5102.8</v>
          </cell>
        </row>
        <row r="172">
          <cell r="K172">
            <v>44018.69</v>
          </cell>
          <cell r="L172">
            <v>3081.31</v>
          </cell>
        </row>
        <row r="173">
          <cell r="K173">
            <v>41588.79</v>
          </cell>
          <cell r="L173">
            <v>2911.21</v>
          </cell>
        </row>
        <row r="174">
          <cell r="K174">
            <v>71495.33</v>
          </cell>
          <cell r="L174">
            <v>5004.67</v>
          </cell>
        </row>
        <row r="175">
          <cell r="K175">
            <v>65887.850000000006</v>
          </cell>
          <cell r="L175">
            <v>4612.1499999999996</v>
          </cell>
        </row>
        <row r="176">
          <cell r="K176">
            <v>36915.89</v>
          </cell>
          <cell r="L176">
            <v>2584.11</v>
          </cell>
        </row>
        <row r="177">
          <cell r="K177">
            <v>36915.89</v>
          </cell>
          <cell r="L177">
            <v>2584.11</v>
          </cell>
        </row>
        <row r="178">
          <cell r="K178">
            <v>39719.629999999997</v>
          </cell>
          <cell r="L178">
            <v>2780.37</v>
          </cell>
        </row>
        <row r="179">
          <cell r="K179">
            <v>44018.69</v>
          </cell>
          <cell r="L179">
            <v>3081.31</v>
          </cell>
        </row>
        <row r="180">
          <cell r="K180">
            <v>36915.89</v>
          </cell>
          <cell r="L180">
            <v>2584.11</v>
          </cell>
        </row>
        <row r="181">
          <cell r="K181">
            <v>44018.69</v>
          </cell>
          <cell r="L181">
            <v>3081.31</v>
          </cell>
        </row>
        <row r="182">
          <cell r="K182">
            <v>41588.79</v>
          </cell>
          <cell r="L182">
            <v>2911.21</v>
          </cell>
        </row>
        <row r="183">
          <cell r="K183">
            <v>51121.5</v>
          </cell>
          <cell r="L183">
            <v>3578.5</v>
          </cell>
        </row>
        <row r="184">
          <cell r="K184">
            <v>36915.89</v>
          </cell>
          <cell r="L184">
            <v>2584.11</v>
          </cell>
        </row>
        <row r="185">
          <cell r="K185">
            <v>39719.629999999997</v>
          </cell>
          <cell r="L185">
            <v>2780.37</v>
          </cell>
        </row>
        <row r="186">
          <cell r="K186">
            <v>39719.629999999997</v>
          </cell>
          <cell r="L186">
            <v>2780.37</v>
          </cell>
        </row>
        <row r="187">
          <cell r="K187">
            <v>41588.79</v>
          </cell>
          <cell r="L187">
            <v>2911.21</v>
          </cell>
        </row>
        <row r="188">
          <cell r="K188">
            <v>41588.79</v>
          </cell>
          <cell r="L188">
            <v>2911.21</v>
          </cell>
        </row>
        <row r="189">
          <cell r="K189">
            <v>50000</v>
          </cell>
          <cell r="L189">
            <v>3500</v>
          </cell>
        </row>
        <row r="190">
          <cell r="K190">
            <v>41588.79</v>
          </cell>
          <cell r="L190">
            <v>2911.21</v>
          </cell>
        </row>
        <row r="191">
          <cell r="K191">
            <v>36915.89</v>
          </cell>
          <cell r="L191">
            <v>2584.11</v>
          </cell>
        </row>
        <row r="192">
          <cell r="K192">
            <v>85514.02</v>
          </cell>
          <cell r="L192">
            <v>5985.98</v>
          </cell>
        </row>
        <row r="193">
          <cell r="K193">
            <v>39719.629999999997</v>
          </cell>
          <cell r="L193">
            <v>2780.37</v>
          </cell>
        </row>
        <row r="194">
          <cell r="K194">
            <v>36915.89</v>
          </cell>
          <cell r="L194">
            <v>2584.11</v>
          </cell>
        </row>
        <row r="195">
          <cell r="K195">
            <v>39719.629999999997</v>
          </cell>
          <cell r="L195">
            <v>2780.37</v>
          </cell>
        </row>
        <row r="196">
          <cell r="K196">
            <v>64953.27</v>
          </cell>
          <cell r="L196">
            <v>4546.7299999999996</v>
          </cell>
        </row>
        <row r="197">
          <cell r="K197">
            <v>81775.7</v>
          </cell>
          <cell r="L197">
            <v>5724.3</v>
          </cell>
        </row>
        <row r="198">
          <cell r="K198">
            <v>36915.89</v>
          </cell>
          <cell r="L198">
            <v>2584.11</v>
          </cell>
        </row>
        <row r="199">
          <cell r="K199">
            <v>36915.89</v>
          </cell>
          <cell r="L199">
            <v>2584.11</v>
          </cell>
        </row>
        <row r="200">
          <cell r="K200">
            <v>124299.07</v>
          </cell>
          <cell r="L200">
            <v>8700.93</v>
          </cell>
        </row>
        <row r="201">
          <cell r="K201">
            <v>34112.15</v>
          </cell>
          <cell r="L201">
            <v>2387.85</v>
          </cell>
        </row>
        <row r="202">
          <cell r="K202">
            <v>41588.79</v>
          </cell>
          <cell r="L202">
            <v>2911.21</v>
          </cell>
        </row>
        <row r="203">
          <cell r="K203">
            <v>39719.629999999997</v>
          </cell>
          <cell r="L203">
            <v>2780.37</v>
          </cell>
        </row>
        <row r="204">
          <cell r="K204">
            <v>92523.36</v>
          </cell>
          <cell r="L204">
            <v>6476.64</v>
          </cell>
        </row>
        <row r="205">
          <cell r="K205">
            <v>44018.69</v>
          </cell>
          <cell r="L205">
            <v>3081.31</v>
          </cell>
        </row>
        <row r="206">
          <cell r="K206">
            <v>135046.73000000001</v>
          </cell>
          <cell r="L206">
            <v>9453.27</v>
          </cell>
        </row>
        <row r="207">
          <cell r="K207">
            <v>81775.7</v>
          </cell>
          <cell r="L207">
            <v>5724.3</v>
          </cell>
        </row>
        <row r="208">
          <cell r="K208">
            <v>36915.89</v>
          </cell>
          <cell r="L208">
            <v>2584.11</v>
          </cell>
        </row>
        <row r="209">
          <cell r="K209">
            <v>36915.89</v>
          </cell>
          <cell r="L209">
            <v>2584.11</v>
          </cell>
        </row>
        <row r="210">
          <cell r="K210">
            <v>34112.15</v>
          </cell>
          <cell r="L210">
            <v>2387.85</v>
          </cell>
        </row>
        <row r="211">
          <cell r="K211">
            <v>47663.55</v>
          </cell>
          <cell r="L211">
            <v>3336.45</v>
          </cell>
        </row>
        <row r="212">
          <cell r="K212">
            <v>39719.629999999997</v>
          </cell>
          <cell r="L212">
            <v>2780.37</v>
          </cell>
        </row>
        <row r="213">
          <cell r="K213">
            <v>44018.69</v>
          </cell>
          <cell r="L213">
            <v>3081.31</v>
          </cell>
        </row>
        <row r="214">
          <cell r="K214">
            <v>34112.15</v>
          </cell>
          <cell r="L214">
            <v>2387.85</v>
          </cell>
        </row>
        <row r="215">
          <cell r="K215">
            <v>36915.89</v>
          </cell>
          <cell r="L215">
            <v>2584.11</v>
          </cell>
        </row>
        <row r="216">
          <cell r="K216">
            <v>47663.55</v>
          </cell>
          <cell r="L216">
            <v>3336.45</v>
          </cell>
        </row>
        <row r="217">
          <cell r="K217">
            <v>36915.89</v>
          </cell>
          <cell r="L217">
            <v>2584.11</v>
          </cell>
        </row>
        <row r="218">
          <cell r="K218">
            <v>39719.629999999997</v>
          </cell>
          <cell r="L218">
            <v>2780.37</v>
          </cell>
        </row>
        <row r="219">
          <cell r="K219">
            <v>47663.55</v>
          </cell>
          <cell r="L219">
            <v>3336.45</v>
          </cell>
        </row>
        <row r="220">
          <cell r="K220">
            <v>58411.21</v>
          </cell>
          <cell r="L220">
            <v>4088.79</v>
          </cell>
        </row>
        <row r="221">
          <cell r="K221">
            <v>39719.629999999997</v>
          </cell>
          <cell r="L221">
            <v>2780.37</v>
          </cell>
        </row>
        <row r="222">
          <cell r="K222">
            <v>44018.69</v>
          </cell>
          <cell r="L222">
            <v>3081.31</v>
          </cell>
        </row>
        <row r="223">
          <cell r="K223">
            <v>39719.629999999997</v>
          </cell>
          <cell r="L223">
            <v>2780.37</v>
          </cell>
        </row>
        <row r="224">
          <cell r="K224">
            <v>49345.79</v>
          </cell>
          <cell r="L224">
            <v>3454.21</v>
          </cell>
        </row>
        <row r="225">
          <cell r="K225">
            <v>41588.79</v>
          </cell>
          <cell r="L225">
            <v>2911.21</v>
          </cell>
        </row>
        <row r="226">
          <cell r="K226">
            <v>81775.7</v>
          </cell>
          <cell r="L226">
            <v>5724.3</v>
          </cell>
        </row>
        <row r="227">
          <cell r="K227">
            <v>45327.1</v>
          </cell>
          <cell r="L227">
            <v>3172.9</v>
          </cell>
        </row>
        <row r="228">
          <cell r="K228">
            <v>47663.55</v>
          </cell>
          <cell r="L228">
            <v>3336.45</v>
          </cell>
        </row>
        <row r="229">
          <cell r="K229">
            <v>64953.27</v>
          </cell>
          <cell r="L229">
            <v>4546.7299999999996</v>
          </cell>
        </row>
        <row r="230">
          <cell r="K230">
            <v>44018.69</v>
          </cell>
          <cell r="L230">
            <v>3081.31</v>
          </cell>
        </row>
        <row r="231">
          <cell r="K231">
            <v>39719.629999999997</v>
          </cell>
          <cell r="L231">
            <v>2780.37</v>
          </cell>
        </row>
        <row r="232">
          <cell r="K232">
            <v>41588.79</v>
          </cell>
          <cell r="L232">
            <v>2911.21</v>
          </cell>
        </row>
        <row r="233">
          <cell r="K233">
            <v>39719.629999999997</v>
          </cell>
          <cell r="L233">
            <v>2780.37</v>
          </cell>
        </row>
        <row r="234">
          <cell r="K234">
            <v>41588.79</v>
          </cell>
          <cell r="L234">
            <v>2911.21</v>
          </cell>
        </row>
        <row r="235">
          <cell r="K235">
            <v>51401.87</v>
          </cell>
          <cell r="L235">
            <v>3598.13</v>
          </cell>
        </row>
        <row r="237">
          <cell r="K237">
            <v>83644.86</v>
          </cell>
          <cell r="L237">
            <v>5855.14</v>
          </cell>
        </row>
        <row r="238">
          <cell r="K238">
            <v>41588.79</v>
          </cell>
          <cell r="L238">
            <v>2911.21</v>
          </cell>
        </row>
        <row r="239">
          <cell r="K239">
            <v>48130.84</v>
          </cell>
          <cell r="L239">
            <v>3369.16</v>
          </cell>
        </row>
        <row r="240">
          <cell r="K240">
            <v>41588.79</v>
          </cell>
          <cell r="L240">
            <v>2911.21</v>
          </cell>
        </row>
        <row r="241">
          <cell r="K241">
            <v>41588.79</v>
          </cell>
          <cell r="L241">
            <v>2911.21</v>
          </cell>
        </row>
        <row r="242">
          <cell r="K242">
            <v>83644.86</v>
          </cell>
          <cell r="L242">
            <v>5855.14</v>
          </cell>
        </row>
        <row r="243">
          <cell r="K243">
            <v>83177.570000000007</v>
          </cell>
          <cell r="L243">
            <v>5822.43</v>
          </cell>
        </row>
        <row r="244">
          <cell r="K244">
            <v>39719.629999999997</v>
          </cell>
          <cell r="L244">
            <v>2780.37</v>
          </cell>
        </row>
        <row r="245">
          <cell r="K245">
            <v>84112.15</v>
          </cell>
          <cell r="L245">
            <v>5887.85</v>
          </cell>
        </row>
        <row r="246">
          <cell r="K246">
            <v>39719.629999999997</v>
          </cell>
          <cell r="L246">
            <v>2780.37</v>
          </cell>
        </row>
        <row r="247">
          <cell r="K247">
            <v>90186.92</v>
          </cell>
          <cell r="L247">
            <v>6313.08</v>
          </cell>
        </row>
        <row r="248">
          <cell r="K248">
            <v>62149.53</v>
          </cell>
          <cell r="L248">
            <v>4350.47</v>
          </cell>
        </row>
        <row r="249">
          <cell r="K249">
            <v>64018.69</v>
          </cell>
          <cell r="L249">
            <v>4481.3100000000004</v>
          </cell>
        </row>
        <row r="250">
          <cell r="K250">
            <v>90186.92</v>
          </cell>
          <cell r="L250">
            <v>6313.08</v>
          </cell>
        </row>
        <row r="251">
          <cell r="K251">
            <v>68691.59</v>
          </cell>
          <cell r="L251">
            <v>4808.41</v>
          </cell>
        </row>
        <row r="252">
          <cell r="K252">
            <v>90186.92</v>
          </cell>
          <cell r="L252">
            <v>6313.08</v>
          </cell>
        </row>
        <row r="253">
          <cell r="K253">
            <v>51869.16</v>
          </cell>
          <cell r="L253">
            <v>3630.84</v>
          </cell>
        </row>
        <row r="254">
          <cell r="K254">
            <v>59345.79</v>
          </cell>
          <cell r="L254">
            <v>4154.21</v>
          </cell>
        </row>
        <row r="255">
          <cell r="K255">
            <v>84112.15</v>
          </cell>
          <cell r="L255">
            <v>5887.85</v>
          </cell>
        </row>
        <row r="256">
          <cell r="K256">
            <v>84112.15</v>
          </cell>
          <cell r="L256">
            <v>5887.85</v>
          </cell>
        </row>
        <row r="257">
          <cell r="K257">
            <v>83644.86</v>
          </cell>
          <cell r="L257">
            <v>5855.14</v>
          </cell>
        </row>
        <row r="258">
          <cell r="K258">
            <v>59345.79</v>
          </cell>
          <cell r="L258">
            <v>4154.21</v>
          </cell>
        </row>
        <row r="259">
          <cell r="K259">
            <v>75700.929999999993</v>
          </cell>
          <cell r="L259">
            <v>5299.07</v>
          </cell>
        </row>
        <row r="260">
          <cell r="K260">
            <v>41588.79</v>
          </cell>
          <cell r="L260">
            <v>2911.21</v>
          </cell>
        </row>
        <row r="261">
          <cell r="K261">
            <v>39719.629999999997</v>
          </cell>
          <cell r="L261">
            <v>2780.37</v>
          </cell>
        </row>
        <row r="262">
          <cell r="K262">
            <v>90186.92</v>
          </cell>
          <cell r="L262">
            <v>6313.08</v>
          </cell>
        </row>
        <row r="263">
          <cell r="K263">
            <v>84112.15</v>
          </cell>
          <cell r="L263">
            <v>5887.85</v>
          </cell>
        </row>
        <row r="264">
          <cell r="K264">
            <v>90186.92</v>
          </cell>
          <cell r="L264">
            <v>6313.08</v>
          </cell>
        </row>
        <row r="265">
          <cell r="K265">
            <v>51869.16</v>
          </cell>
          <cell r="L265">
            <v>3630.84</v>
          </cell>
        </row>
        <row r="266">
          <cell r="K266">
            <v>39719.629999999997</v>
          </cell>
          <cell r="L266">
            <v>2780.37</v>
          </cell>
        </row>
        <row r="267">
          <cell r="K267">
            <v>39719.629999999997</v>
          </cell>
          <cell r="L267">
            <v>2780.37</v>
          </cell>
        </row>
        <row r="268">
          <cell r="K268">
            <v>39719.629999999997</v>
          </cell>
          <cell r="L268">
            <v>2780.37</v>
          </cell>
        </row>
        <row r="269">
          <cell r="K269">
            <v>90186.92</v>
          </cell>
          <cell r="L269">
            <v>6313.08</v>
          </cell>
        </row>
        <row r="270">
          <cell r="K270">
            <v>41588.79</v>
          </cell>
          <cell r="L270">
            <v>2911.21</v>
          </cell>
        </row>
        <row r="271">
          <cell r="K271">
            <v>41588.79</v>
          </cell>
          <cell r="L271">
            <v>2911.21</v>
          </cell>
        </row>
        <row r="272">
          <cell r="K272">
            <v>39719.629999999997</v>
          </cell>
          <cell r="L272">
            <v>2780.37</v>
          </cell>
        </row>
        <row r="273">
          <cell r="K273">
            <v>41588.79</v>
          </cell>
          <cell r="L273">
            <v>2911.21</v>
          </cell>
        </row>
        <row r="274">
          <cell r="K274">
            <v>41588.79</v>
          </cell>
          <cell r="L274">
            <v>2911.21</v>
          </cell>
        </row>
        <row r="275">
          <cell r="K275">
            <v>84112.15</v>
          </cell>
          <cell r="L275">
            <v>5887.85</v>
          </cell>
        </row>
        <row r="276">
          <cell r="K276">
            <v>168224.3</v>
          </cell>
          <cell r="L276">
            <v>11775.7</v>
          </cell>
        </row>
        <row r="277">
          <cell r="K277">
            <v>51869.16</v>
          </cell>
          <cell r="L277">
            <v>3630.84</v>
          </cell>
        </row>
        <row r="278">
          <cell r="K278">
            <v>83644.86</v>
          </cell>
          <cell r="L278">
            <v>5855.14</v>
          </cell>
        </row>
        <row r="279">
          <cell r="K279">
            <v>39719.629999999997</v>
          </cell>
          <cell r="L279">
            <v>2780.37</v>
          </cell>
        </row>
        <row r="280">
          <cell r="K280">
            <v>39719.629999999997</v>
          </cell>
          <cell r="L280">
            <v>2780.37</v>
          </cell>
        </row>
        <row r="281">
          <cell r="K281">
            <v>41588.79</v>
          </cell>
          <cell r="L281">
            <v>2911.21</v>
          </cell>
        </row>
        <row r="282">
          <cell r="K282">
            <v>68691.59</v>
          </cell>
          <cell r="L282">
            <v>4808.41</v>
          </cell>
        </row>
        <row r="283">
          <cell r="K283">
            <v>90186.92</v>
          </cell>
          <cell r="L283">
            <v>6313.08</v>
          </cell>
        </row>
        <row r="284">
          <cell r="K284">
            <v>83644.86</v>
          </cell>
          <cell r="L284">
            <v>5855.14</v>
          </cell>
        </row>
        <row r="285">
          <cell r="K285">
            <v>64018.69</v>
          </cell>
          <cell r="L285">
            <v>4481.3100000000004</v>
          </cell>
        </row>
        <row r="286">
          <cell r="K286">
            <v>41588.79</v>
          </cell>
          <cell r="L286">
            <v>2911.21</v>
          </cell>
        </row>
        <row r="287">
          <cell r="K287">
            <v>41588.79</v>
          </cell>
          <cell r="L287">
            <v>2911.21</v>
          </cell>
        </row>
        <row r="288">
          <cell r="K288">
            <v>36915.89</v>
          </cell>
          <cell r="L288">
            <v>2584.11</v>
          </cell>
        </row>
        <row r="289">
          <cell r="K289">
            <v>51869.16</v>
          </cell>
          <cell r="L289">
            <v>3630.84</v>
          </cell>
        </row>
        <row r="290">
          <cell r="K290">
            <v>68691.59</v>
          </cell>
          <cell r="L290">
            <v>4808.41</v>
          </cell>
        </row>
        <row r="291">
          <cell r="K291">
            <v>59345.79</v>
          </cell>
          <cell r="L291">
            <v>4154.21</v>
          </cell>
        </row>
        <row r="292">
          <cell r="K292">
            <v>48130.84</v>
          </cell>
          <cell r="L292">
            <v>3369.16</v>
          </cell>
        </row>
        <row r="293">
          <cell r="K293">
            <v>41588.79</v>
          </cell>
          <cell r="L293">
            <v>2911.21</v>
          </cell>
        </row>
        <row r="294">
          <cell r="K294">
            <v>41588.79</v>
          </cell>
          <cell r="L294">
            <v>2911.21</v>
          </cell>
        </row>
        <row r="295">
          <cell r="K295">
            <v>41588.79</v>
          </cell>
          <cell r="L295">
            <v>2911.21</v>
          </cell>
        </row>
        <row r="296">
          <cell r="K296">
            <v>45327.1</v>
          </cell>
          <cell r="L296">
            <v>3172.9</v>
          </cell>
        </row>
        <row r="297">
          <cell r="K297">
            <v>51869.16</v>
          </cell>
          <cell r="L297">
            <v>3630.84</v>
          </cell>
        </row>
        <row r="298">
          <cell r="K298">
            <v>90186.92</v>
          </cell>
          <cell r="L298">
            <v>6313.08</v>
          </cell>
        </row>
        <row r="299">
          <cell r="K299">
            <v>39719.629999999997</v>
          </cell>
          <cell r="L299">
            <v>2780.37</v>
          </cell>
        </row>
        <row r="300">
          <cell r="K300">
            <v>45327.1</v>
          </cell>
          <cell r="L300">
            <v>3172.9</v>
          </cell>
        </row>
        <row r="301">
          <cell r="K301">
            <v>84112.15</v>
          </cell>
          <cell r="L301">
            <v>5887.85</v>
          </cell>
        </row>
        <row r="302">
          <cell r="K302">
            <v>83644.86</v>
          </cell>
          <cell r="L302">
            <v>5855.14</v>
          </cell>
        </row>
        <row r="303">
          <cell r="K303">
            <v>36915.89</v>
          </cell>
          <cell r="L303">
            <v>2584.11</v>
          </cell>
        </row>
        <row r="304">
          <cell r="K304">
            <v>32242.99</v>
          </cell>
          <cell r="L304">
            <v>2257.0100000000002</v>
          </cell>
        </row>
        <row r="305">
          <cell r="K305">
            <v>50000</v>
          </cell>
          <cell r="L305">
            <v>3500</v>
          </cell>
        </row>
        <row r="306">
          <cell r="K306">
            <v>40654.21</v>
          </cell>
          <cell r="L306">
            <v>2845.79</v>
          </cell>
        </row>
        <row r="307">
          <cell r="K307">
            <v>39719.629999999997</v>
          </cell>
          <cell r="L307">
            <v>2780.37</v>
          </cell>
        </row>
        <row r="308">
          <cell r="K308">
            <v>46261.68</v>
          </cell>
          <cell r="L308">
            <v>3238.32</v>
          </cell>
        </row>
        <row r="309">
          <cell r="K309">
            <v>49065.42</v>
          </cell>
          <cell r="L309">
            <v>3434.58</v>
          </cell>
        </row>
        <row r="310">
          <cell r="K310">
            <v>41588.79</v>
          </cell>
          <cell r="L310">
            <v>2911.21</v>
          </cell>
        </row>
        <row r="311">
          <cell r="K311">
            <v>90186.92</v>
          </cell>
          <cell r="L311">
            <v>6313.08</v>
          </cell>
        </row>
        <row r="312">
          <cell r="K312">
            <v>88691.59</v>
          </cell>
          <cell r="L312">
            <v>6208.41</v>
          </cell>
        </row>
        <row r="313">
          <cell r="K313">
            <v>51869.16</v>
          </cell>
          <cell r="L313">
            <v>3630.84</v>
          </cell>
        </row>
        <row r="314">
          <cell r="K314">
            <v>36915.89</v>
          </cell>
          <cell r="L314">
            <v>2584.11</v>
          </cell>
        </row>
        <row r="315">
          <cell r="K315">
            <v>90186.92</v>
          </cell>
          <cell r="L315">
            <v>6313.08</v>
          </cell>
        </row>
        <row r="316">
          <cell r="K316">
            <v>41588.79</v>
          </cell>
          <cell r="L316">
            <v>2911.21</v>
          </cell>
        </row>
        <row r="317">
          <cell r="K317">
            <v>41588.79</v>
          </cell>
          <cell r="L317">
            <v>2911.21</v>
          </cell>
        </row>
        <row r="318">
          <cell r="K318">
            <v>41588.79</v>
          </cell>
          <cell r="L318">
            <v>2911.21</v>
          </cell>
        </row>
        <row r="319">
          <cell r="K319">
            <v>83644.86</v>
          </cell>
          <cell r="L319">
            <v>5855.14</v>
          </cell>
        </row>
        <row r="320">
          <cell r="K320">
            <v>57943.93</v>
          </cell>
          <cell r="L320">
            <v>4056.07</v>
          </cell>
        </row>
        <row r="321">
          <cell r="K321">
            <v>39719.629999999997</v>
          </cell>
          <cell r="L321">
            <v>2780.37</v>
          </cell>
        </row>
        <row r="322">
          <cell r="K322">
            <v>51869.16</v>
          </cell>
          <cell r="L322">
            <v>3630.84</v>
          </cell>
        </row>
        <row r="323">
          <cell r="K323">
            <v>36915.89</v>
          </cell>
          <cell r="L323">
            <v>2584.11</v>
          </cell>
        </row>
        <row r="324">
          <cell r="K324">
            <v>41588.79</v>
          </cell>
          <cell r="L324">
            <v>2911.21</v>
          </cell>
        </row>
        <row r="325">
          <cell r="K325">
            <v>39719.629999999997</v>
          </cell>
          <cell r="L325">
            <v>2780.37</v>
          </cell>
        </row>
        <row r="326">
          <cell r="K326">
            <v>41588.79</v>
          </cell>
          <cell r="L326">
            <v>2911.21</v>
          </cell>
        </row>
        <row r="327">
          <cell r="K327">
            <v>51869.16</v>
          </cell>
          <cell r="L327">
            <v>3630.84</v>
          </cell>
        </row>
        <row r="328">
          <cell r="K328">
            <v>41588.79</v>
          </cell>
          <cell r="L328">
            <v>2911.21</v>
          </cell>
        </row>
        <row r="329">
          <cell r="K329">
            <v>90186.92</v>
          </cell>
          <cell r="L329">
            <v>6313.08</v>
          </cell>
        </row>
        <row r="330">
          <cell r="K330">
            <v>83644.86</v>
          </cell>
          <cell r="L330">
            <v>5855.14</v>
          </cell>
        </row>
        <row r="331">
          <cell r="K331">
            <v>90186.92</v>
          </cell>
          <cell r="L331">
            <v>6313.08</v>
          </cell>
        </row>
        <row r="332">
          <cell r="K332">
            <v>41588.79</v>
          </cell>
          <cell r="L332">
            <v>2911.21</v>
          </cell>
        </row>
        <row r="333">
          <cell r="K333">
            <v>39719.629999999997</v>
          </cell>
          <cell r="L333">
            <v>2780.37</v>
          </cell>
        </row>
        <row r="334">
          <cell r="K334">
            <v>90186.92</v>
          </cell>
          <cell r="L334">
            <v>6313.08</v>
          </cell>
        </row>
        <row r="335">
          <cell r="K335">
            <v>59345.79</v>
          </cell>
          <cell r="L335">
            <v>4154.21</v>
          </cell>
        </row>
        <row r="336">
          <cell r="K336">
            <v>39719.629999999997</v>
          </cell>
          <cell r="L336">
            <v>2780.37</v>
          </cell>
        </row>
        <row r="337">
          <cell r="K337">
            <v>57943.93</v>
          </cell>
          <cell r="L337">
            <v>4056.07</v>
          </cell>
        </row>
        <row r="338">
          <cell r="K338">
            <v>90186.92</v>
          </cell>
          <cell r="L338">
            <v>6313.08</v>
          </cell>
        </row>
        <row r="339">
          <cell r="K339">
            <v>51869.16</v>
          </cell>
          <cell r="L339">
            <v>3630.84</v>
          </cell>
        </row>
        <row r="340">
          <cell r="K340">
            <v>51869.16</v>
          </cell>
          <cell r="L340">
            <v>3630.84</v>
          </cell>
        </row>
        <row r="341">
          <cell r="K341">
            <v>39719.629999999997</v>
          </cell>
          <cell r="L341">
            <v>2780.37</v>
          </cell>
        </row>
        <row r="342">
          <cell r="K342">
            <v>83644.86</v>
          </cell>
          <cell r="L342">
            <v>5855.14</v>
          </cell>
        </row>
        <row r="343">
          <cell r="K343">
            <v>90186.92</v>
          </cell>
          <cell r="L343">
            <v>6313.08</v>
          </cell>
        </row>
        <row r="344">
          <cell r="K344">
            <v>51869.16</v>
          </cell>
          <cell r="L344">
            <v>3630.84</v>
          </cell>
        </row>
        <row r="345">
          <cell r="K345">
            <v>83644.86</v>
          </cell>
          <cell r="L345">
            <v>5855.14</v>
          </cell>
        </row>
        <row r="346">
          <cell r="K346">
            <v>83644.86</v>
          </cell>
          <cell r="L346">
            <v>5855.14</v>
          </cell>
        </row>
        <row r="347">
          <cell r="K347">
            <v>39719.629999999997</v>
          </cell>
          <cell r="L347">
            <v>2780.37</v>
          </cell>
        </row>
        <row r="348">
          <cell r="K348">
            <v>90186.92</v>
          </cell>
          <cell r="L348">
            <v>6313.08</v>
          </cell>
        </row>
        <row r="349">
          <cell r="K349">
            <v>41588.79</v>
          </cell>
          <cell r="L349">
            <v>2911.21</v>
          </cell>
        </row>
        <row r="350">
          <cell r="K350">
            <v>90186.92</v>
          </cell>
          <cell r="L350">
            <v>6313.08</v>
          </cell>
        </row>
        <row r="351">
          <cell r="K351">
            <v>90186.92</v>
          </cell>
          <cell r="L351">
            <v>6313.08</v>
          </cell>
        </row>
        <row r="352">
          <cell r="K352">
            <v>41588.79</v>
          </cell>
          <cell r="L352">
            <v>2911.21</v>
          </cell>
        </row>
        <row r="353">
          <cell r="K353">
            <v>84112.15</v>
          </cell>
          <cell r="L353">
            <v>5887.85</v>
          </cell>
        </row>
        <row r="354">
          <cell r="K354">
            <v>43084.11</v>
          </cell>
          <cell r="L354">
            <v>3015.89</v>
          </cell>
        </row>
        <row r="355">
          <cell r="K355">
            <v>39719.629999999997</v>
          </cell>
          <cell r="L355">
            <v>2780.37</v>
          </cell>
        </row>
        <row r="356">
          <cell r="K356">
            <v>41588.79</v>
          </cell>
          <cell r="L356">
            <v>2911.21</v>
          </cell>
        </row>
        <row r="357">
          <cell r="K357">
            <v>90186.92</v>
          </cell>
          <cell r="L357">
            <v>6313.08</v>
          </cell>
        </row>
        <row r="358">
          <cell r="K358">
            <v>41588.79</v>
          </cell>
          <cell r="L358">
            <v>2911.21</v>
          </cell>
        </row>
        <row r="359">
          <cell r="K359">
            <v>39719.629999999997</v>
          </cell>
          <cell r="L359">
            <v>2780.37</v>
          </cell>
        </row>
        <row r="360">
          <cell r="K360">
            <v>90186.92</v>
          </cell>
          <cell r="L360">
            <v>6313.08</v>
          </cell>
        </row>
        <row r="361">
          <cell r="K361">
            <v>41588.79</v>
          </cell>
          <cell r="L361">
            <v>2911.21</v>
          </cell>
        </row>
        <row r="362">
          <cell r="K362">
            <v>90186.92</v>
          </cell>
          <cell r="L362">
            <v>6313.08</v>
          </cell>
        </row>
        <row r="363">
          <cell r="K363">
            <v>88691.59</v>
          </cell>
          <cell r="L363">
            <v>6208.41</v>
          </cell>
        </row>
        <row r="364">
          <cell r="K364">
            <v>62149.53</v>
          </cell>
          <cell r="L364">
            <v>4350.47</v>
          </cell>
        </row>
        <row r="365">
          <cell r="K365">
            <v>62149.53</v>
          </cell>
          <cell r="L365">
            <v>4350.47</v>
          </cell>
        </row>
        <row r="366">
          <cell r="K366">
            <v>39719.629999999997</v>
          </cell>
          <cell r="L366">
            <v>2780.37</v>
          </cell>
        </row>
        <row r="367">
          <cell r="K367">
            <v>90186.92</v>
          </cell>
          <cell r="L367">
            <v>6313.08</v>
          </cell>
        </row>
        <row r="368">
          <cell r="K368">
            <v>51869.16</v>
          </cell>
          <cell r="L368">
            <v>3630.84</v>
          </cell>
        </row>
        <row r="369">
          <cell r="K369">
            <v>51869.16</v>
          </cell>
          <cell r="L369">
            <v>3630.84</v>
          </cell>
        </row>
        <row r="370">
          <cell r="K370">
            <v>90186.92</v>
          </cell>
          <cell r="L370">
            <v>6313.08</v>
          </cell>
        </row>
        <row r="371">
          <cell r="K371">
            <v>83644.86</v>
          </cell>
          <cell r="L371">
            <v>5855.14</v>
          </cell>
        </row>
        <row r="372">
          <cell r="K372">
            <v>90186.92</v>
          </cell>
          <cell r="L372">
            <v>6313.08</v>
          </cell>
        </row>
        <row r="373">
          <cell r="K373">
            <v>90186.92</v>
          </cell>
          <cell r="L373">
            <v>6313.08</v>
          </cell>
        </row>
        <row r="374">
          <cell r="K374">
            <v>83644.86</v>
          </cell>
          <cell r="L374">
            <v>5855.14</v>
          </cell>
        </row>
        <row r="375">
          <cell r="K375">
            <v>41588.79</v>
          </cell>
          <cell r="L375">
            <v>2911.21</v>
          </cell>
        </row>
        <row r="376">
          <cell r="K376">
            <v>51869.16</v>
          </cell>
          <cell r="L376">
            <v>3630.84</v>
          </cell>
        </row>
        <row r="377">
          <cell r="K377">
            <v>51869.16</v>
          </cell>
          <cell r="L377">
            <v>3630.84</v>
          </cell>
        </row>
        <row r="378">
          <cell r="K378">
            <v>83644.86</v>
          </cell>
          <cell r="L378">
            <v>5855.14</v>
          </cell>
        </row>
        <row r="379">
          <cell r="K379">
            <v>90186.92</v>
          </cell>
          <cell r="L379">
            <v>6313.08</v>
          </cell>
        </row>
        <row r="380">
          <cell r="K380">
            <v>46261.68</v>
          </cell>
          <cell r="L380">
            <v>3238.32</v>
          </cell>
        </row>
        <row r="381">
          <cell r="K381">
            <v>41588.79</v>
          </cell>
          <cell r="L381">
            <v>2911.21</v>
          </cell>
        </row>
        <row r="382">
          <cell r="K382">
            <v>90186.92</v>
          </cell>
          <cell r="L382">
            <v>6313.08</v>
          </cell>
        </row>
        <row r="383">
          <cell r="K383">
            <v>39719.629999999997</v>
          </cell>
          <cell r="L383">
            <v>2780.37</v>
          </cell>
        </row>
        <row r="384">
          <cell r="K384">
            <v>41588.79</v>
          </cell>
          <cell r="L384">
            <v>2911.21</v>
          </cell>
        </row>
        <row r="385">
          <cell r="K385">
            <v>90186.92</v>
          </cell>
          <cell r="L385">
            <v>6313.08</v>
          </cell>
        </row>
        <row r="386">
          <cell r="K386">
            <v>39719.629999999997</v>
          </cell>
          <cell r="L386">
            <v>2780.37</v>
          </cell>
        </row>
        <row r="387">
          <cell r="K387">
            <v>68691.59</v>
          </cell>
          <cell r="L387">
            <v>4808.41</v>
          </cell>
        </row>
        <row r="388">
          <cell r="K388">
            <v>83644.86</v>
          </cell>
          <cell r="L388">
            <v>5855.14</v>
          </cell>
        </row>
        <row r="389">
          <cell r="K389">
            <v>49065.42</v>
          </cell>
          <cell r="L389">
            <v>3434.58</v>
          </cell>
        </row>
        <row r="390">
          <cell r="K390">
            <v>39719.629999999997</v>
          </cell>
          <cell r="L390">
            <v>2780.37</v>
          </cell>
        </row>
        <row r="391">
          <cell r="K391">
            <v>41588.79</v>
          </cell>
          <cell r="L391">
            <v>2911.21</v>
          </cell>
        </row>
        <row r="392">
          <cell r="K392">
            <v>39719.629999999997</v>
          </cell>
          <cell r="L392">
            <v>2780.37</v>
          </cell>
        </row>
        <row r="393">
          <cell r="K393">
            <v>90186.92</v>
          </cell>
          <cell r="L393">
            <v>6313.08</v>
          </cell>
        </row>
        <row r="394">
          <cell r="K394">
            <v>90186.92</v>
          </cell>
          <cell r="L394">
            <v>6313.08</v>
          </cell>
        </row>
        <row r="395">
          <cell r="K395">
            <v>51869.16</v>
          </cell>
          <cell r="L395">
            <v>3630.84</v>
          </cell>
        </row>
        <row r="396">
          <cell r="K396">
            <v>90186.92</v>
          </cell>
          <cell r="L396">
            <v>6313.08</v>
          </cell>
        </row>
        <row r="397">
          <cell r="K397">
            <v>51869.16</v>
          </cell>
          <cell r="L397">
            <v>3630.84</v>
          </cell>
        </row>
        <row r="398">
          <cell r="K398">
            <v>39719.629999999997</v>
          </cell>
          <cell r="L398">
            <v>2780.37</v>
          </cell>
        </row>
        <row r="399">
          <cell r="K399">
            <v>39719.629999999997</v>
          </cell>
          <cell r="L399">
            <v>2780.37</v>
          </cell>
        </row>
        <row r="400">
          <cell r="K400">
            <v>39719.629999999997</v>
          </cell>
          <cell r="L400">
            <v>2780.37</v>
          </cell>
        </row>
        <row r="401">
          <cell r="K401">
            <v>39719.629999999997</v>
          </cell>
          <cell r="L401">
            <v>2780.37</v>
          </cell>
        </row>
        <row r="402">
          <cell r="K402">
            <v>39719.629999999997</v>
          </cell>
          <cell r="L402">
            <v>2780.37</v>
          </cell>
        </row>
        <row r="403">
          <cell r="K403">
            <v>83644.86</v>
          </cell>
          <cell r="L403">
            <v>5855.14</v>
          </cell>
        </row>
        <row r="404">
          <cell r="K404">
            <v>44018.69</v>
          </cell>
          <cell r="L404">
            <v>3081.31</v>
          </cell>
        </row>
        <row r="405">
          <cell r="K405">
            <v>41588.79</v>
          </cell>
          <cell r="L405">
            <v>2911.21</v>
          </cell>
        </row>
        <row r="406">
          <cell r="K406">
            <v>62149.53</v>
          </cell>
          <cell r="L406">
            <v>4350.47</v>
          </cell>
        </row>
        <row r="407">
          <cell r="K407">
            <v>59345.79</v>
          </cell>
          <cell r="L407">
            <v>4154.21</v>
          </cell>
        </row>
        <row r="408">
          <cell r="K408">
            <v>168224.3</v>
          </cell>
          <cell r="L408">
            <v>11775.7</v>
          </cell>
        </row>
        <row r="409">
          <cell r="K409">
            <v>90186.92</v>
          </cell>
          <cell r="L409">
            <v>6313.08</v>
          </cell>
        </row>
        <row r="410">
          <cell r="K410">
            <v>84112.15</v>
          </cell>
          <cell r="L410">
            <v>5887.85</v>
          </cell>
        </row>
        <row r="411">
          <cell r="K411">
            <v>45327.1</v>
          </cell>
          <cell r="L411">
            <v>3172.9</v>
          </cell>
        </row>
        <row r="412">
          <cell r="K412">
            <v>90186.92</v>
          </cell>
          <cell r="L412">
            <v>6313.08</v>
          </cell>
        </row>
        <row r="413">
          <cell r="K413">
            <v>90186.92</v>
          </cell>
          <cell r="L413">
            <v>6313.08</v>
          </cell>
        </row>
        <row r="414">
          <cell r="K414">
            <v>57943.93</v>
          </cell>
          <cell r="L414">
            <v>4056.07</v>
          </cell>
        </row>
        <row r="415">
          <cell r="K415">
            <v>39719.629999999997</v>
          </cell>
          <cell r="L415">
            <v>2780.37</v>
          </cell>
        </row>
        <row r="416">
          <cell r="K416">
            <v>90186.92</v>
          </cell>
          <cell r="L416">
            <v>6313.08</v>
          </cell>
        </row>
        <row r="417">
          <cell r="K417">
            <v>51869.16</v>
          </cell>
          <cell r="L417">
            <v>3630.84</v>
          </cell>
        </row>
        <row r="418">
          <cell r="K418">
            <v>51869.16</v>
          </cell>
          <cell r="L418">
            <v>3630.84</v>
          </cell>
        </row>
        <row r="419">
          <cell r="K419">
            <v>62149.53</v>
          </cell>
          <cell r="L419">
            <v>4350.47</v>
          </cell>
        </row>
        <row r="420">
          <cell r="K420">
            <v>41588.79</v>
          </cell>
          <cell r="L420">
            <v>2911.21</v>
          </cell>
        </row>
        <row r="421">
          <cell r="K421">
            <v>90186.92</v>
          </cell>
          <cell r="L421">
            <v>6313.08</v>
          </cell>
        </row>
        <row r="422">
          <cell r="K422">
            <v>90186.92</v>
          </cell>
          <cell r="L422">
            <v>6313.08</v>
          </cell>
        </row>
        <row r="423">
          <cell r="K423">
            <v>39719.629999999997</v>
          </cell>
          <cell r="L423">
            <v>2780.37</v>
          </cell>
        </row>
        <row r="424">
          <cell r="K424">
            <v>39719.629999999997</v>
          </cell>
          <cell r="L424">
            <v>2780.37</v>
          </cell>
        </row>
        <row r="425">
          <cell r="K425">
            <v>90186.92</v>
          </cell>
          <cell r="L425">
            <v>6313.08</v>
          </cell>
        </row>
        <row r="426">
          <cell r="K426">
            <v>90186.92</v>
          </cell>
          <cell r="L426">
            <v>6313.08</v>
          </cell>
        </row>
        <row r="427">
          <cell r="K427">
            <v>90186.92</v>
          </cell>
          <cell r="L427">
            <v>6313.08</v>
          </cell>
        </row>
        <row r="428">
          <cell r="K428">
            <v>55607.48</v>
          </cell>
          <cell r="L428">
            <v>3892.52</v>
          </cell>
        </row>
        <row r="429">
          <cell r="K429">
            <v>41588.79</v>
          </cell>
          <cell r="L429">
            <v>2911.21</v>
          </cell>
        </row>
        <row r="430">
          <cell r="K430">
            <v>49065.42</v>
          </cell>
          <cell r="L430">
            <v>3434.58</v>
          </cell>
        </row>
        <row r="431">
          <cell r="K431">
            <v>90186.92</v>
          </cell>
          <cell r="L431">
            <v>6313.08</v>
          </cell>
        </row>
        <row r="432">
          <cell r="K432">
            <v>51869.16</v>
          </cell>
          <cell r="L432">
            <v>3630.84</v>
          </cell>
        </row>
        <row r="433">
          <cell r="K433">
            <v>51869.16</v>
          </cell>
          <cell r="L433">
            <v>3630.84</v>
          </cell>
        </row>
        <row r="434">
          <cell r="K434">
            <v>39719.629999999997</v>
          </cell>
          <cell r="L434">
            <v>2780.37</v>
          </cell>
        </row>
        <row r="435">
          <cell r="K435">
            <v>56542.06</v>
          </cell>
          <cell r="L435">
            <v>3957.94</v>
          </cell>
        </row>
        <row r="436">
          <cell r="K436">
            <v>39719.629999999997</v>
          </cell>
          <cell r="L436">
            <v>2780.37</v>
          </cell>
        </row>
        <row r="437">
          <cell r="K437">
            <v>41588.79</v>
          </cell>
          <cell r="L437">
            <v>2911.21</v>
          </cell>
        </row>
        <row r="438">
          <cell r="K438">
            <v>36915.89</v>
          </cell>
          <cell r="L438">
            <v>2584.11</v>
          </cell>
        </row>
        <row r="439">
          <cell r="K439">
            <v>39719.629999999997</v>
          </cell>
          <cell r="L439">
            <v>2780.37</v>
          </cell>
        </row>
        <row r="440">
          <cell r="K440">
            <v>51869.16</v>
          </cell>
          <cell r="L440">
            <v>3630.84</v>
          </cell>
        </row>
        <row r="441">
          <cell r="K441">
            <v>41588.79</v>
          </cell>
          <cell r="L441">
            <v>2911.21</v>
          </cell>
        </row>
        <row r="442">
          <cell r="K442">
            <v>83644.86</v>
          </cell>
          <cell r="L442">
            <v>5855.14</v>
          </cell>
        </row>
        <row r="443">
          <cell r="K443">
            <v>41588.79</v>
          </cell>
          <cell r="L443">
            <v>2911.21</v>
          </cell>
        </row>
        <row r="444">
          <cell r="K444">
            <v>41588.79</v>
          </cell>
          <cell r="L444">
            <v>2911.21</v>
          </cell>
        </row>
        <row r="445">
          <cell r="K445">
            <v>39719.629999999997</v>
          </cell>
          <cell r="L445">
            <v>2780.37</v>
          </cell>
        </row>
        <row r="446">
          <cell r="K446">
            <v>39719.629999999997</v>
          </cell>
          <cell r="L446">
            <v>2780.37</v>
          </cell>
        </row>
        <row r="447">
          <cell r="K447">
            <v>83644.86</v>
          </cell>
          <cell r="L447">
            <v>5855.14</v>
          </cell>
        </row>
        <row r="448">
          <cell r="K448">
            <v>90186.92</v>
          </cell>
          <cell r="L448">
            <v>6313.08</v>
          </cell>
        </row>
        <row r="449">
          <cell r="K449">
            <v>41588.79</v>
          </cell>
          <cell r="L449">
            <v>2911.21</v>
          </cell>
        </row>
        <row r="450">
          <cell r="K450">
            <v>39719.629999999997</v>
          </cell>
          <cell r="L450">
            <v>2780.37</v>
          </cell>
        </row>
        <row r="451">
          <cell r="K451">
            <v>50000</v>
          </cell>
          <cell r="L451">
            <v>3500</v>
          </cell>
        </row>
        <row r="452">
          <cell r="K452">
            <v>84112.15</v>
          </cell>
          <cell r="L452">
            <v>5887.85</v>
          </cell>
        </row>
        <row r="453">
          <cell r="K453">
            <v>83644.86</v>
          </cell>
          <cell r="L453">
            <v>5855.14</v>
          </cell>
        </row>
        <row r="454">
          <cell r="K454">
            <v>83644.86</v>
          </cell>
          <cell r="L454">
            <v>5855.14</v>
          </cell>
        </row>
        <row r="455">
          <cell r="K455">
            <v>39719.629999999997</v>
          </cell>
          <cell r="L455">
            <v>2780.37</v>
          </cell>
        </row>
        <row r="456">
          <cell r="K456">
            <v>88691.59</v>
          </cell>
          <cell r="L456">
            <v>6208.41</v>
          </cell>
        </row>
        <row r="457">
          <cell r="K457">
            <v>36915.89</v>
          </cell>
          <cell r="L457">
            <v>2584.11</v>
          </cell>
        </row>
        <row r="458">
          <cell r="K458">
            <v>88691.59</v>
          </cell>
          <cell r="L458">
            <v>6208.41</v>
          </cell>
        </row>
        <row r="459">
          <cell r="K459">
            <v>51869.16</v>
          </cell>
          <cell r="L459">
            <v>3630.84</v>
          </cell>
        </row>
        <row r="460">
          <cell r="K460">
            <v>41588.79</v>
          </cell>
          <cell r="L460">
            <v>2911.21</v>
          </cell>
        </row>
        <row r="461">
          <cell r="K461">
            <v>39719.629999999997</v>
          </cell>
          <cell r="L461">
            <v>2780.37</v>
          </cell>
        </row>
        <row r="462">
          <cell r="K462">
            <v>42523.360000000001</v>
          </cell>
          <cell r="L462">
            <v>2976.64</v>
          </cell>
        </row>
        <row r="463">
          <cell r="K463">
            <v>83644.86</v>
          </cell>
          <cell r="L463">
            <v>5855.14</v>
          </cell>
        </row>
        <row r="464">
          <cell r="K464">
            <v>51869.16</v>
          </cell>
          <cell r="L464">
            <v>3630.84</v>
          </cell>
        </row>
        <row r="465">
          <cell r="K465">
            <v>90186.92</v>
          </cell>
          <cell r="L465">
            <v>6313.08</v>
          </cell>
        </row>
        <row r="466">
          <cell r="K466">
            <v>41588.79</v>
          </cell>
          <cell r="L466">
            <v>2911.21</v>
          </cell>
        </row>
        <row r="467">
          <cell r="K467">
            <v>39719.629999999997</v>
          </cell>
          <cell r="L467">
            <v>2780.37</v>
          </cell>
        </row>
        <row r="468">
          <cell r="K468">
            <v>51869.16</v>
          </cell>
          <cell r="L468">
            <v>3630.84</v>
          </cell>
        </row>
        <row r="469">
          <cell r="K469">
            <v>39719.629999999997</v>
          </cell>
          <cell r="L469">
            <v>2780.37</v>
          </cell>
        </row>
        <row r="470">
          <cell r="K470">
            <v>41588.79</v>
          </cell>
          <cell r="L470">
            <v>2911.21</v>
          </cell>
        </row>
        <row r="471">
          <cell r="K471">
            <v>39719.629999999997</v>
          </cell>
          <cell r="L471">
            <v>2780.37</v>
          </cell>
        </row>
        <row r="472">
          <cell r="K472">
            <v>90186.92</v>
          </cell>
          <cell r="L472">
            <v>6313.08</v>
          </cell>
        </row>
        <row r="473">
          <cell r="K473">
            <v>90186.92</v>
          </cell>
          <cell r="L473">
            <v>6313.08</v>
          </cell>
        </row>
        <row r="474">
          <cell r="K474">
            <v>39719.629999999997</v>
          </cell>
          <cell r="L474">
            <v>2780.37</v>
          </cell>
        </row>
        <row r="475">
          <cell r="K475">
            <v>39719.629999999997</v>
          </cell>
          <cell r="L475">
            <v>2780.37</v>
          </cell>
        </row>
        <row r="476">
          <cell r="K476">
            <v>51869.16</v>
          </cell>
          <cell r="L476">
            <v>3630.84</v>
          </cell>
        </row>
        <row r="477">
          <cell r="K477">
            <v>84112.15</v>
          </cell>
          <cell r="L477">
            <v>5887.85</v>
          </cell>
        </row>
        <row r="478">
          <cell r="K478">
            <v>175700.93</v>
          </cell>
          <cell r="L478">
            <v>12299.07</v>
          </cell>
        </row>
        <row r="479">
          <cell r="K479">
            <v>83644.86</v>
          </cell>
          <cell r="L479">
            <v>5855.14</v>
          </cell>
        </row>
        <row r="480">
          <cell r="K480">
            <v>90186.92</v>
          </cell>
          <cell r="L480">
            <v>6313.08</v>
          </cell>
        </row>
        <row r="481">
          <cell r="K481">
            <v>59345.79</v>
          </cell>
          <cell r="L481">
            <v>4154.21</v>
          </cell>
        </row>
        <row r="482">
          <cell r="K482">
            <v>90186.92</v>
          </cell>
          <cell r="L482">
            <v>6313.08</v>
          </cell>
        </row>
        <row r="483">
          <cell r="K483">
            <v>59345.79</v>
          </cell>
          <cell r="L483">
            <v>4154.21</v>
          </cell>
        </row>
        <row r="484">
          <cell r="K484">
            <v>83644.86</v>
          </cell>
          <cell r="L484">
            <v>5855.14</v>
          </cell>
        </row>
        <row r="485">
          <cell r="K485">
            <v>41588.79</v>
          </cell>
          <cell r="L485">
            <v>2911.21</v>
          </cell>
        </row>
        <row r="486">
          <cell r="K486">
            <v>39719.629999999997</v>
          </cell>
          <cell r="L486">
            <v>2780.37</v>
          </cell>
        </row>
        <row r="487">
          <cell r="K487">
            <v>90186.92</v>
          </cell>
          <cell r="L487">
            <v>6313.08</v>
          </cell>
        </row>
        <row r="488">
          <cell r="K488">
            <v>57943.93</v>
          </cell>
          <cell r="L488">
            <v>4056.07</v>
          </cell>
        </row>
        <row r="489">
          <cell r="K489">
            <v>52803.74</v>
          </cell>
          <cell r="L489">
            <v>3696.26</v>
          </cell>
        </row>
        <row r="490">
          <cell r="K490">
            <v>90186.92</v>
          </cell>
          <cell r="L490">
            <v>6313.08</v>
          </cell>
        </row>
        <row r="491">
          <cell r="K491">
            <v>41588.79</v>
          </cell>
          <cell r="L491">
            <v>2911.21</v>
          </cell>
        </row>
        <row r="492">
          <cell r="K492">
            <v>41588.79</v>
          </cell>
          <cell r="L492">
            <v>2911.21</v>
          </cell>
        </row>
        <row r="493">
          <cell r="K493">
            <v>62149.53</v>
          </cell>
          <cell r="L493">
            <v>4350.47</v>
          </cell>
        </row>
        <row r="494">
          <cell r="K494">
            <v>45327.1</v>
          </cell>
          <cell r="L494">
            <v>3172.9</v>
          </cell>
        </row>
        <row r="495">
          <cell r="K495">
            <v>41588.79</v>
          </cell>
          <cell r="L495">
            <v>2911.21</v>
          </cell>
        </row>
        <row r="496">
          <cell r="K496">
            <v>84112.15</v>
          </cell>
          <cell r="L496">
            <v>5887.85</v>
          </cell>
        </row>
        <row r="497">
          <cell r="K497">
            <v>41588.79</v>
          </cell>
          <cell r="L497">
            <v>2911.21</v>
          </cell>
        </row>
        <row r="498">
          <cell r="K498">
            <v>51869.16</v>
          </cell>
          <cell r="L498">
            <v>3630.84</v>
          </cell>
        </row>
        <row r="499">
          <cell r="K499">
            <v>90186.92</v>
          </cell>
          <cell r="L499">
            <v>6313.08</v>
          </cell>
        </row>
        <row r="500">
          <cell r="K500">
            <v>39719.629999999997</v>
          </cell>
          <cell r="L500">
            <v>2780.37</v>
          </cell>
        </row>
        <row r="501">
          <cell r="K501">
            <v>62149.53</v>
          </cell>
          <cell r="L501">
            <v>4350.47</v>
          </cell>
        </row>
        <row r="502">
          <cell r="K502">
            <v>84112.15</v>
          </cell>
          <cell r="L502">
            <v>5887.85</v>
          </cell>
        </row>
        <row r="503">
          <cell r="K503">
            <v>90186.92</v>
          </cell>
          <cell r="L503">
            <v>6313.08</v>
          </cell>
        </row>
        <row r="504">
          <cell r="K504">
            <v>83644.86</v>
          </cell>
          <cell r="L504">
            <v>5855.14</v>
          </cell>
        </row>
        <row r="505">
          <cell r="K505">
            <v>90186.92</v>
          </cell>
          <cell r="L505">
            <v>6313.08</v>
          </cell>
        </row>
        <row r="506">
          <cell r="K506">
            <v>39719.629999999997</v>
          </cell>
          <cell r="L506">
            <v>2780.37</v>
          </cell>
        </row>
        <row r="507">
          <cell r="K507">
            <v>49065.42</v>
          </cell>
          <cell r="L507">
            <v>3434.58</v>
          </cell>
        </row>
        <row r="508">
          <cell r="K508">
            <v>41588.79</v>
          </cell>
          <cell r="L508">
            <v>2911.21</v>
          </cell>
        </row>
        <row r="509">
          <cell r="K509">
            <v>83644.86</v>
          </cell>
          <cell r="L509">
            <v>5855.14</v>
          </cell>
        </row>
        <row r="510">
          <cell r="K510">
            <v>83644.86</v>
          </cell>
          <cell r="L510">
            <v>5855.14</v>
          </cell>
        </row>
        <row r="511">
          <cell r="K511">
            <v>51869.16</v>
          </cell>
          <cell r="L511">
            <v>3630.84</v>
          </cell>
        </row>
        <row r="512">
          <cell r="K512">
            <v>39719.629999999997</v>
          </cell>
          <cell r="L512">
            <v>2780.37</v>
          </cell>
        </row>
        <row r="513">
          <cell r="K513">
            <v>41588.79</v>
          </cell>
          <cell r="L513">
            <v>2911.21</v>
          </cell>
        </row>
        <row r="514">
          <cell r="K514">
            <v>35514.019999999997</v>
          </cell>
          <cell r="L514">
            <v>2485.98</v>
          </cell>
        </row>
        <row r="515">
          <cell r="K515">
            <v>90186.92</v>
          </cell>
          <cell r="L515">
            <v>6313.08</v>
          </cell>
        </row>
        <row r="516">
          <cell r="K516">
            <v>92056.07</v>
          </cell>
          <cell r="L516">
            <v>6443.93</v>
          </cell>
        </row>
        <row r="517">
          <cell r="K517">
            <v>51869.16</v>
          </cell>
          <cell r="L517">
            <v>3630.84</v>
          </cell>
        </row>
        <row r="518">
          <cell r="K518">
            <v>43457.94</v>
          </cell>
          <cell r="L518">
            <v>3042.06</v>
          </cell>
        </row>
        <row r="519">
          <cell r="K519">
            <v>42990.65</v>
          </cell>
          <cell r="L519">
            <v>3009.35</v>
          </cell>
        </row>
        <row r="520">
          <cell r="K520">
            <v>39719.629999999997</v>
          </cell>
          <cell r="L520">
            <v>2780.37</v>
          </cell>
        </row>
        <row r="521">
          <cell r="K521">
            <v>90186.92</v>
          </cell>
          <cell r="L521">
            <v>6313.08</v>
          </cell>
        </row>
        <row r="522">
          <cell r="K522">
            <v>52803.74</v>
          </cell>
          <cell r="L522">
            <v>3696.26</v>
          </cell>
        </row>
        <row r="523">
          <cell r="K523">
            <v>83644.86</v>
          </cell>
          <cell r="L523">
            <v>5855.14</v>
          </cell>
        </row>
        <row r="524">
          <cell r="K524">
            <v>42990.65</v>
          </cell>
          <cell r="L524">
            <v>3009.35</v>
          </cell>
        </row>
        <row r="525">
          <cell r="K525">
            <v>36915.89</v>
          </cell>
          <cell r="L525">
            <v>2584.11</v>
          </cell>
        </row>
        <row r="526">
          <cell r="K526">
            <v>62149.53</v>
          </cell>
          <cell r="L526">
            <v>4350.47</v>
          </cell>
        </row>
        <row r="527">
          <cell r="K527">
            <v>157009.35</v>
          </cell>
          <cell r="L527">
            <v>10990.65</v>
          </cell>
        </row>
        <row r="528">
          <cell r="K528">
            <v>83644.86</v>
          </cell>
          <cell r="L528">
            <v>5855.14</v>
          </cell>
        </row>
        <row r="529">
          <cell r="K529">
            <v>90186.92</v>
          </cell>
          <cell r="L529">
            <v>6313.08</v>
          </cell>
        </row>
        <row r="531">
          <cell r="K531">
            <v>64018.69</v>
          </cell>
          <cell r="L531">
            <v>4481.3100000000004</v>
          </cell>
        </row>
        <row r="532">
          <cell r="K532">
            <v>64018.69</v>
          </cell>
          <cell r="L532">
            <v>4481.3100000000004</v>
          </cell>
        </row>
        <row r="533">
          <cell r="K533">
            <v>36915.89</v>
          </cell>
          <cell r="L533">
            <v>2584.11</v>
          </cell>
        </row>
        <row r="534">
          <cell r="K534">
            <v>59626.17</v>
          </cell>
          <cell r="L534">
            <v>4173.83</v>
          </cell>
        </row>
        <row r="535">
          <cell r="K535">
            <v>43831.78</v>
          </cell>
          <cell r="L535">
            <v>3068.22</v>
          </cell>
        </row>
        <row r="536">
          <cell r="K536">
            <v>60280.37</v>
          </cell>
          <cell r="L536">
            <v>4219.63</v>
          </cell>
        </row>
        <row r="537">
          <cell r="K537">
            <v>32616.82</v>
          </cell>
          <cell r="L537">
            <v>2283.1799999999998</v>
          </cell>
        </row>
        <row r="538">
          <cell r="K538">
            <v>43831.78</v>
          </cell>
          <cell r="L538">
            <v>3068.22</v>
          </cell>
        </row>
        <row r="539">
          <cell r="K539">
            <v>60280.37</v>
          </cell>
          <cell r="L539">
            <v>4219.63</v>
          </cell>
        </row>
        <row r="540">
          <cell r="K540">
            <v>43831.78</v>
          </cell>
          <cell r="L540">
            <v>3068.22</v>
          </cell>
        </row>
        <row r="541">
          <cell r="K541">
            <v>59626.17</v>
          </cell>
          <cell r="L541">
            <v>4173.83</v>
          </cell>
        </row>
        <row r="542">
          <cell r="K542">
            <v>27850.47</v>
          </cell>
          <cell r="L542">
            <v>1949.53</v>
          </cell>
        </row>
        <row r="543">
          <cell r="K543">
            <v>60747.66</v>
          </cell>
          <cell r="L543">
            <v>4252.34</v>
          </cell>
        </row>
        <row r="544">
          <cell r="K544">
            <v>59626.17</v>
          </cell>
          <cell r="L544">
            <v>4173.83</v>
          </cell>
        </row>
        <row r="545">
          <cell r="K545">
            <v>43831.78</v>
          </cell>
          <cell r="L545">
            <v>3068.22</v>
          </cell>
        </row>
        <row r="546">
          <cell r="K546">
            <v>59626.17</v>
          </cell>
          <cell r="L546">
            <v>4173.83</v>
          </cell>
        </row>
        <row r="547">
          <cell r="K547">
            <v>67757.009999999995</v>
          </cell>
          <cell r="L547">
            <v>4742.99</v>
          </cell>
        </row>
        <row r="548">
          <cell r="K548">
            <v>51308.41</v>
          </cell>
          <cell r="L548">
            <v>3591.59</v>
          </cell>
        </row>
        <row r="549">
          <cell r="K549">
            <v>59626.17</v>
          </cell>
          <cell r="L549">
            <v>4173.83</v>
          </cell>
        </row>
        <row r="550">
          <cell r="K550">
            <v>55981.31</v>
          </cell>
          <cell r="L550">
            <v>3918.69</v>
          </cell>
        </row>
        <row r="551">
          <cell r="K551">
            <v>55981.31</v>
          </cell>
          <cell r="L551">
            <v>3918.69</v>
          </cell>
        </row>
        <row r="552">
          <cell r="K552">
            <v>27850.47</v>
          </cell>
          <cell r="L552">
            <v>1949.53</v>
          </cell>
        </row>
        <row r="553">
          <cell r="K553">
            <v>43831.78</v>
          </cell>
          <cell r="L553">
            <v>3068.22</v>
          </cell>
        </row>
        <row r="554">
          <cell r="K554">
            <v>59626.17</v>
          </cell>
          <cell r="L554">
            <v>4173.83</v>
          </cell>
        </row>
        <row r="555">
          <cell r="K555">
            <v>43831.78</v>
          </cell>
          <cell r="L555">
            <v>3068.22</v>
          </cell>
        </row>
        <row r="556">
          <cell r="K556">
            <v>91962.62</v>
          </cell>
          <cell r="L556">
            <v>6437.38</v>
          </cell>
        </row>
        <row r="557">
          <cell r="K557">
            <v>27850.47</v>
          </cell>
          <cell r="L557">
            <v>1949.53</v>
          </cell>
        </row>
        <row r="558">
          <cell r="K558">
            <v>59626.17</v>
          </cell>
          <cell r="L558">
            <v>4173.83</v>
          </cell>
        </row>
        <row r="559">
          <cell r="K559">
            <v>114392.52</v>
          </cell>
          <cell r="L559">
            <v>8007.48</v>
          </cell>
        </row>
        <row r="560">
          <cell r="K560">
            <v>60280.37</v>
          </cell>
          <cell r="L560">
            <v>4219.63</v>
          </cell>
        </row>
        <row r="561">
          <cell r="K561">
            <v>27850.47</v>
          </cell>
          <cell r="L561">
            <v>1949.53</v>
          </cell>
        </row>
        <row r="562">
          <cell r="K562">
            <v>27850.47</v>
          </cell>
          <cell r="L562">
            <v>1949.53</v>
          </cell>
        </row>
        <row r="563">
          <cell r="K563">
            <v>43831.78</v>
          </cell>
          <cell r="L563">
            <v>3068.22</v>
          </cell>
        </row>
        <row r="564">
          <cell r="K564">
            <v>27850.47</v>
          </cell>
          <cell r="L564">
            <v>1949.53</v>
          </cell>
        </row>
        <row r="565">
          <cell r="K565">
            <v>27850.47</v>
          </cell>
          <cell r="L565">
            <v>1949.53</v>
          </cell>
        </row>
        <row r="566">
          <cell r="K566">
            <v>67757.009999999995</v>
          </cell>
          <cell r="L566">
            <v>4742.99</v>
          </cell>
        </row>
        <row r="567">
          <cell r="K567">
            <v>55887.85</v>
          </cell>
          <cell r="L567">
            <v>3912.15</v>
          </cell>
        </row>
        <row r="568">
          <cell r="K568">
            <v>59626.17</v>
          </cell>
          <cell r="L568">
            <v>4173.83</v>
          </cell>
        </row>
        <row r="569">
          <cell r="K569">
            <v>61588.79</v>
          </cell>
          <cell r="L569">
            <v>4311.21</v>
          </cell>
        </row>
        <row r="570">
          <cell r="K570">
            <v>98971.96</v>
          </cell>
          <cell r="L570">
            <v>6928.04</v>
          </cell>
        </row>
        <row r="571">
          <cell r="K571">
            <v>59626.17</v>
          </cell>
          <cell r="L571">
            <v>4173.83</v>
          </cell>
        </row>
        <row r="572">
          <cell r="K572">
            <v>60280.37</v>
          </cell>
          <cell r="L572">
            <v>4219.63</v>
          </cell>
        </row>
        <row r="573">
          <cell r="K573">
            <v>27850.47</v>
          </cell>
          <cell r="L573">
            <v>1949.53</v>
          </cell>
        </row>
        <row r="574">
          <cell r="K574">
            <v>65233.64</v>
          </cell>
          <cell r="L574">
            <v>4566.3599999999997</v>
          </cell>
        </row>
        <row r="575">
          <cell r="K575">
            <v>77476.639999999999</v>
          </cell>
          <cell r="L575">
            <v>5423.36</v>
          </cell>
        </row>
        <row r="576">
          <cell r="K576">
            <v>53831.78</v>
          </cell>
          <cell r="L576">
            <v>3768.22</v>
          </cell>
        </row>
        <row r="577">
          <cell r="K577">
            <v>27850.47</v>
          </cell>
          <cell r="L577">
            <v>1949.53</v>
          </cell>
        </row>
        <row r="578">
          <cell r="K578">
            <v>27850.47</v>
          </cell>
          <cell r="L578">
            <v>1949.53</v>
          </cell>
        </row>
        <row r="579">
          <cell r="K579">
            <v>60280.37</v>
          </cell>
          <cell r="L579">
            <v>4219.63</v>
          </cell>
        </row>
        <row r="580">
          <cell r="K580">
            <v>77476.639999999999</v>
          </cell>
          <cell r="L580">
            <v>5423.36</v>
          </cell>
        </row>
        <row r="581">
          <cell r="K581">
            <v>55981.31</v>
          </cell>
          <cell r="L581">
            <v>3918.69</v>
          </cell>
        </row>
        <row r="582">
          <cell r="K582">
            <v>57943.93</v>
          </cell>
          <cell r="L582">
            <v>4056.07</v>
          </cell>
        </row>
        <row r="583">
          <cell r="K583">
            <v>59626.17</v>
          </cell>
          <cell r="L583">
            <v>4173.83</v>
          </cell>
        </row>
        <row r="584">
          <cell r="K584">
            <v>55046.73</v>
          </cell>
          <cell r="L584">
            <v>3853.27</v>
          </cell>
        </row>
        <row r="585">
          <cell r="K585">
            <v>27850.47</v>
          </cell>
          <cell r="L585">
            <v>1949.53</v>
          </cell>
        </row>
        <row r="586">
          <cell r="K586">
            <v>43831.78</v>
          </cell>
          <cell r="L586">
            <v>3068.22</v>
          </cell>
        </row>
        <row r="587">
          <cell r="K587">
            <v>27850.47</v>
          </cell>
          <cell r="L587">
            <v>1949.53</v>
          </cell>
        </row>
        <row r="588">
          <cell r="K588">
            <v>59626.17</v>
          </cell>
          <cell r="L588">
            <v>4173.83</v>
          </cell>
        </row>
        <row r="589">
          <cell r="K589">
            <v>27850.47</v>
          </cell>
          <cell r="L589">
            <v>1949.53</v>
          </cell>
        </row>
        <row r="590">
          <cell r="K590">
            <v>64485.98</v>
          </cell>
          <cell r="L590">
            <v>4514.0200000000004</v>
          </cell>
        </row>
        <row r="591">
          <cell r="K591">
            <v>43831.78</v>
          </cell>
          <cell r="L591">
            <v>3068.22</v>
          </cell>
        </row>
        <row r="592">
          <cell r="K592">
            <v>50000</v>
          </cell>
          <cell r="L592">
            <v>3500</v>
          </cell>
        </row>
        <row r="593">
          <cell r="K593">
            <v>59626.17</v>
          </cell>
          <cell r="L593">
            <v>4173.83</v>
          </cell>
        </row>
        <row r="594">
          <cell r="K594">
            <v>65233.64</v>
          </cell>
          <cell r="L594">
            <v>4566.3599999999997</v>
          </cell>
        </row>
        <row r="595">
          <cell r="K595">
            <v>27850.47</v>
          </cell>
          <cell r="L595">
            <v>1949.53</v>
          </cell>
        </row>
        <row r="596">
          <cell r="K596">
            <v>144766.35999999999</v>
          </cell>
          <cell r="L596">
            <v>10133.64</v>
          </cell>
        </row>
        <row r="597">
          <cell r="K597">
            <v>56915.89</v>
          </cell>
          <cell r="L597">
            <v>3984.11</v>
          </cell>
        </row>
        <row r="598">
          <cell r="K598">
            <v>60280.37</v>
          </cell>
          <cell r="L598">
            <v>4219.63</v>
          </cell>
        </row>
        <row r="599">
          <cell r="K599">
            <v>44392.52</v>
          </cell>
          <cell r="L599">
            <v>3107.48</v>
          </cell>
        </row>
        <row r="600">
          <cell r="K600">
            <v>43831.78</v>
          </cell>
          <cell r="L600">
            <v>3068.22</v>
          </cell>
        </row>
        <row r="601">
          <cell r="K601">
            <v>32616.82</v>
          </cell>
          <cell r="L601">
            <v>2283.1799999999998</v>
          </cell>
        </row>
        <row r="602">
          <cell r="K602">
            <v>27850.47</v>
          </cell>
          <cell r="L602">
            <v>1949.53</v>
          </cell>
        </row>
        <row r="603">
          <cell r="K603">
            <v>59626.17</v>
          </cell>
          <cell r="L603">
            <v>4173.83</v>
          </cell>
        </row>
        <row r="604">
          <cell r="K604">
            <v>77476.639999999999</v>
          </cell>
          <cell r="L604">
            <v>5423.36</v>
          </cell>
        </row>
        <row r="605">
          <cell r="K605">
            <v>36915.89</v>
          </cell>
          <cell r="L605">
            <v>2584.11</v>
          </cell>
        </row>
        <row r="606">
          <cell r="K606">
            <v>60280.37</v>
          </cell>
          <cell r="L606">
            <v>4219.63</v>
          </cell>
        </row>
        <row r="607">
          <cell r="K607">
            <v>27850.47</v>
          </cell>
          <cell r="L607">
            <v>1949.53</v>
          </cell>
        </row>
        <row r="608">
          <cell r="K608">
            <v>27850.47</v>
          </cell>
          <cell r="L608">
            <v>1949.53</v>
          </cell>
        </row>
        <row r="609">
          <cell r="K609">
            <v>32616.82</v>
          </cell>
          <cell r="L609">
            <v>2283.1799999999998</v>
          </cell>
        </row>
        <row r="610">
          <cell r="K610">
            <v>67757.009999999995</v>
          </cell>
          <cell r="L610">
            <v>4742.99</v>
          </cell>
        </row>
        <row r="611">
          <cell r="K611">
            <v>60280.37</v>
          </cell>
          <cell r="L611">
            <v>4219.63</v>
          </cell>
        </row>
        <row r="612">
          <cell r="K612">
            <v>50000</v>
          </cell>
          <cell r="L612">
            <v>3500</v>
          </cell>
        </row>
        <row r="613">
          <cell r="K613">
            <v>63084.11</v>
          </cell>
          <cell r="L613">
            <v>4415.8900000000003</v>
          </cell>
        </row>
        <row r="614">
          <cell r="K614">
            <v>27850.47</v>
          </cell>
          <cell r="L614">
            <v>1949.53</v>
          </cell>
        </row>
        <row r="615">
          <cell r="K615">
            <v>77476.639999999999</v>
          </cell>
          <cell r="L615">
            <v>5423.36</v>
          </cell>
        </row>
        <row r="616">
          <cell r="K616">
            <v>60280.37</v>
          </cell>
          <cell r="L616">
            <v>4219.63</v>
          </cell>
        </row>
        <row r="617">
          <cell r="K617">
            <v>59626.17</v>
          </cell>
          <cell r="L617">
            <v>4173.83</v>
          </cell>
        </row>
        <row r="618">
          <cell r="K618">
            <v>60280.37</v>
          </cell>
          <cell r="L618">
            <v>4219.63</v>
          </cell>
        </row>
        <row r="620">
          <cell r="K620">
            <v>45327.1</v>
          </cell>
          <cell r="L620">
            <v>3172.9</v>
          </cell>
        </row>
        <row r="621">
          <cell r="K621">
            <v>36915.89</v>
          </cell>
          <cell r="L621">
            <v>2584.11</v>
          </cell>
        </row>
        <row r="622">
          <cell r="K622">
            <v>41588.79</v>
          </cell>
          <cell r="L622">
            <v>2911.21</v>
          </cell>
        </row>
        <row r="623">
          <cell r="K623">
            <v>36915.89</v>
          </cell>
          <cell r="L623">
            <v>2584.11</v>
          </cell>
        </row>
        <row r="624">
          <cell r="K624">
            <v>39719.629999999997</v>
          </cell>
          <cell r="L624">
            <v>2780.37</v>
          </cell>
        </row>
        <row r="625">
          <cell r="K625">
            <v>39719.629999999997</v>
          </cell>
          <cell r="L625">
            <v>2780.37</v>
          </cell>
        </row>
        <row r="626">
          <cell r="K626">
            <v>39719.629999999997</v>
          </cell>
          <cell r="L626">
            <v>2780.37</v>
          </cell>
        </row>
        <row r="627">
          <cell r="K627">
            <v>39719.629999999997</v>
          </cell>
          <cell r="L627">
            <v>2780.37</v>
          </cell>
        </row>
        <row r="628">
          <cell r="K628">
            <v>36915.89</v>
          </cell>
          <cell r="L628">
            <v>2584.11</v>
          </cell>
        </row>
        <row r="629">
          <cell r="K629">
            <v>36915.89</v>
          </cell>
          <cell r="L629">
            <v>2584.11</v>
          </cell>
        </row>
        <row r="630">
          <cell r="K630">
            <v>36915.89</v>
          </cell>
          <cell r="L630">
            <v>2584.11</v>
          </cell>
        </row>
        <row r="631">
          <cell r="K631">
            <v>41588.79</v>
          </cell>
          <cell r="L631">
            <v>2911.21</v>
          </cell>
        </row>
        <row r="632">
          <cell r="K632">
            <v>39719.629999999997</v>
          </cell>
          <cell r="L632">
            <v>2780.37</v>
          </cell>
        </row>
        <row r="633">
          <cell r="K633">
            <v>36915.89</v>
          </cell>
          <cell r="L633">
            <v>2584.11</v>
          </cell>
        </row>
        <row r="634">
          <cell r="K634">
            <v>36915.89</v>
          </cell>
          <cell r="L634">
            <v>2584.11</v>
          </cell>
        </row>
        <row r="635">
          <cell r="K635">
            <v>36915.89</v>
          </cell>
          <cell r="L635">
            <v>2584.11</v>
          </cell>
        </row>
        <row r="636">
          <cell r="K636">
            <v>47663.55</v>
          </cell>
          <cell r="L636">
            <v>3336.45</v>
          </cell>
        </row>
        <row r="637">
          <cell r="K637">
            <v>39719.629999999997</v>
          </cell>
          <cell r="L637">
            <v>2780.37</v>
          </cell>
        </row>
        <row r="638">
          <cell r="K638">
            <v>41588.79</v>
          </cell>
          <cell r="L638">
            <v>2911.21</v>
          </cell>
        </row>
        <row r="639">
          <cell r="K639">
            <v>36915.89</v>
          </cell>
          <cell r="L639">
            <v>2584.11</v>
          </cell>
        </row>
        <row r="640">
          <cell r="K640">
            <v>39719.629999999997</v>
          </cell>
          <cell r="L640">
            <v>2780.37</v>
          </cell>
        </row>
        <row r="641">
          <cell r="K641">
            <v>41588.79</v>
          </cell>
          <cell r="L641">
            <v>2911.21</v>
          </cell>
        </row>
        <row r="642">
          <cell r="K642">
            <v>36915.89</v>
          </cell>
          <cell r="L642">
            <v>2584.11</v>
          </cell>
        </row>
        <row r="643">
          <cell r="K643">
            <v>39719.629999999997</v>
          </cell>
          <cell r="L643">
            <v>2780.37</v>
          </cell>
        </row>
        <row r="644">
          <cell r="K644">
            <v>41588.79</v>
          </cell>
          <cell r="L644">
            <v>2911.21</v>
          </cell>
        </row>
        <row r="645">
          <cell r="K645">
            <v>39719.629999999997</v>
          </cell>
          <cell r="L645">
            <v>2780.37</v>
          </cell>
        </row>
        <row r="646">
          <cell r="K646">
            <v>39719.629999999997</v>
          </cell>
          <cell r="L646">
            <v>2780.37</v>
          </cell>
        </row>
        <row r="647">
          <cell r="K647">
            <v>47663.55</v>
          </cell>
          <cell r="L647">
            <v>3336.45</v>
          </cell>
        </row>
        <row r="648">
          <cell r="K648">
            <v>41588.79</v>
          </cell>
          <cell r="L648">
            <v>2911.21</v>
          </cell>
        </row>
        <row r="649">
          <cell r="K649">
            <v>65887.850000000006</v>
          </cell>
          <cell r="L649">
            <v>4612.1499999999996</v>
          </cell>
        </row>
        <row r="650">
          <cell r="K650">
            <v>41588.79</v>
          </cell>
          <cell r="L650">
            <v>2911.21</v>
          </cell>
        </row>
        <row r="651">
          <cell r="K651">
            <v>41588.79</v>
          </cell>
          <cell r="L651">
            <v>2911.21</v>
          </cell>
        </row>
        <row r="652">
          <cell r="K652">
            <v>44392.52</v>
          </cell>
          <cell r="L652">
            <v>3107.48</v>
          </cell>
        </row>
        <row r="653">
          <cell r="K653">
            <v>36915.89</v>
          </cell>
          <cell r="L653">
            <v>2584.11</v>
          </cell>
        </row>
        <row r="654">
          <cell r="K654">
            <v>36915.89</v>
          </cell>
          <cell r="L654">
            <v>2584.11</v>
          </cell>
        </row>
        <row r="655">
          <cell r="K655">
            <v>41588.79</v>
          </cell>
          <cell r="L655">
            <v>2911.21</v>
          </cell>
        </row>
        <row r="656">
          <cell r="K656">
            <v>37897.199999999997</v>
          </cell>
          <cell r="L656">
            <v>2652.8</v>
          </cell>
        </row>
        <row r="657">
          <cell r="K657">
            <v>41588.79</v>
          </cell>
          <cell r="L657">
            <v>2911.21</v>
          </cell>
        </row>
        <row r="658">
          <cell r="K658">
            <v>41588.79</v>
          </cell>
          <cell r="L658">
            <v>2911.21</v>
          </cell>
        </row>
        <row r="659">
          <cell r="K659">
            <v>36915.89</v>
          </cell>
          <cell r="L659">
            <v>2584.11</v>
          </cell>
        </row>
        <row r="660">
          <cell r="K660">
            <v>41588.79</v>
          </cell>
          <cell r="L660">
            <v>2911.21</v>
          </cell>
        </row>
        <row r="661">
          <cell r="K661">
            <v>44018.69</v>
          </cell>
          <cell r="L661">
            <v>3081.31</v>
          </cell>
        </row>
        <row r="662">
          <cell r="K662">
            <v>36915.89</v>
          </cell>
          <cell r="L662">
            <v>2584.11</v>
          </cell>
        </row>
        <row r="663">
          <cell r="K663">
            <v>41588.79</v>
          </cell>
          <cell r="L663">
            <v>2911.21</v>
          </cell>
        </row>
        <row r="664">
          <cell r="K664">
            <v>36915.89</v>
          </cell>
          <cell r="L664">
            <v>2584.11</v>
          </cell>
        </row>
        <row r="665">
          <cell r="K665">
            <v>39719.629999999997</v>
          </cell>
          <cell r="L665">
            <v>2780.37</v>
          </cell>
        </row>
        <row r="666">
          <cell r="K666">
            <v>39719.629999999997</v>
          </cell>
          <cell r="L666">
            <v>2780.37</v>
          </cell>
        </row>
        <row r="667">
          <cell r="K667">
            <v>81775.7</v>
          </cell>
          <cell r="L667">
            <v>5724.3</v>
          </cell>
        </row>
        <row r="668">
          <cell r="K668">
            <v>41588.79</v>
          </cell>
          <cell r="L668">
            <v>2911.21</v>
          </cell>
        </row>
        <row r="669">
          <cell r="K669">
            <v>36915.89</v>
          </cell>
          <cell r="L669">
            <v>2584.11</v>
          </cell>
        </row>
        <row r="670">
          <cell r="K670">
            <v>36915.89</v>
          </cell>
          <cell r="L670">
            <v>2584.11</v>
          </cell>
        </row>
        <row r="671">
          <cell r="K671">
            <v>36915.89</v>
          </cell>
          <cell r="L671">
            <v>2584.11</v>
          </cell>
        </row>
        <row r="672">
          <cell r="K672">
            <v>36915.89</v>
          </cell>
          <cell r="L672">
            <v>2584.11</v>
          </cell>
        </row>
        <row r="673">
          <cell r="K673">
            <v>39719.629999999997</v>
          </cell>
          <cell r="L673">
            <v>2780.37</v>
          </cell>
        </row>
        <row r="674">
          <cell r="K674">
            <v>41588.79</v>
          </cell>
          <cell r="L674">
            <v>2911.21</v>
          </cell>
        </row>
        <row r="675">
          <cell r="K675">
            <v>39719.629999999997</v>
          </cell>
          <cell r="L675">
            <v>2780.37</v>
          </cell>
        </row>
        <row r="676">
          <cell r="K676">
            <v>41588.79</v>
          </cell>
          <cell r="L676">
            <v>2911.21</v>
          </cell>
        </row>
        <row r="677">
          <cell r="K677">
            <v>36915.89</v>
          </cell>
          <cell r="L677">
            <v>2584.11</v>
          </cell>
        </row>
        <row r="678">
          <cell r="K678">
            <v>39719.629999999997</v>
          </cell>
          <cell r="L678">
            <v>2780.37</v>
          </cell>
        </row>
        <row r="679">
          <cell r="K679">
            <v>41588.79</v>
          </cell>
          <cell r="L679">
            <v>2911.21</v>
          </cell>
        </row>
        <row r="680">
          <cell r="K680">
            <v>41588.79</v>
          </cell>
          <cell r="L680">
            <v>2911.21</v>
          </cell>
        </row>
        <row r="681">
          <cell r="K681">
            <v>36915.89</v>
          </cell>
          <cell r="L681">
            <v>2584.11</v>
          </cell>
        </row>
        <row r="682">
          <cell r="K682">
            <v>36915.89</v>
          </cell>
          <cell r="L682">
            <v>2584.11</v>
          </cell>
        </row>
        <row r="683">
          <cell r="K683">
            <v>36915.89</v>
          </cell>
          <cell r="L683">
            <v>2584.11</v>
          </cell>
        </row>
        <row r="684">
          <cell r="K684">
            <v>36915.89</v>
          </cell>
          <cell r="L684">
            <v>2584.11</v>
          </cell>
        </row>
        <row r="685">
          <cell r="K685">
            <v>39719.629999999997</v>
          </cell>
          <cell r="L685">
            <v>2780.37</v>
          </cell>
        </row>
        <row r="686">
          <cell r="K686">
            <v>39719.629999999997</v>
          </cell>
          <cell r="L686">
            <v>2780.37</v>
          </cell>
        </row>
        <row r="687">
          <cell r="K687">
            <v>39719.629999999997</v>
          </cell>
          <cell r="L687">
            <v>2780.37</v>
          </cell>
        </row>
        <row r="688">
          <cell r="K688">
            <v>41588.79</v>
          </cell>
          <cell r="L688">
            <v>2911.21</v>
          </cell>
        </row>
        <row r="689">
          <cell r="K689">
            <v>36915.89</v>
          </cell>
          <cell r="L689">
            <v>2584.11</v>
          </cell>
        </row>
        <row r="690">
          <cell r="K690">
            <v>41588.79</v>
          </cell>
          <cell r="L690">
            <v>2911.21</v>
          </cell>
        </row>
        <row r="691">
          <cell r="K691">
            <v>39719.629999999997</v>
          </cell>
          <cell r="L691">
            <v>2780.37</v>
          </cell>
        </row>
        <row r="692">
          <cell r="K692">
            <v>36915.89</v>
          </cell>
          <cell r="L692">
            <v>2584.11</v>
          </cell>
        </row>
        <row r="693">
          <cell r="K693">
            <v>39719.629999999997</v>
          </cell>
          <cell r="L693">
            <v>2780.37</v>
          </cell>
        </row>
        <row r="694">
          <cell r="K694">
            <v>39719.629999999997</v>
          </cell>
          <cell r="L694">
            <v>2780.37</v>
          </cell>
        </row>
        <row r="695">
          <cell r="K695">
            <v>36915.89</v>
          </cell>
          <cell r="L695">
            <v>2584.11</v>
          </cell>
        </row>
        <row r="696">
          <cell r="K696">
            <v>36915.89</v>
          </cell>
          <cell r="L696">
            <v>2584.11</v>
          </cell>
        </row>
        <row r="697">
          <cell r="K697">
            <v>36915.89</v>
          </cell>
          <cell r="L697">
            <v>2584.11</v>
          </cell>
        </row>
        <row r="698">
          <cell r="K698">
            <v>36915.89</v>
          </cell>
          <cell r="L698">
            <v>2584.11</v>
          </cell>
        </row>
        <row r="699">
          <cell r="K699">
            <v>36915.89</v>
          </cell>
          <cell r="L699">
            <v>2584.11</v>
          </cell>
        </row>
        <row r="700">
          <cell r="K700">
            <v>41588.79</v>
          </cell>
          <cell r="L700">
            <v>2911.21</v>
          </cell>
        </row>
        <row r="701">
          <cell r="K701">
            <v>41588.79</v>
          </cell>
          <cell r="L701">
            <v>2911.21</v>
          </cell>
        </row>
        <row r="702">
          <cell r="K702">
            <v>39719.629999999997</v>
          </cell>
          <cell r="L702">
            <v>2780.37</v>
          </cell>
        </row>
        <row r="703">
          <cell r="K703">
            <v>41588.79</v>
          </cell>
          <cell r="L703">
            <v>2911.21</v>
          </cell>
        </row>
        <row r="704">
          <cell r="K704">
            <v>41588.79</v>
          </cell>
          <cell r="L704">
            <v>2911.21</v>
          </cell>
        </row>
        <row r="705">
          <cell r="K705">
            <v>36915.89</v>
          </cell>
          <cell r="L705">
            <v>2584.11</v>
          </cell>
        </row>
        <row r="706">
          <cell r="K706">
            <v>36915.89</v>
          </cell>
          <cell r="L706">
            <v>2584.11</v>
          </cell>
        </row>
        <row r="707">
          <cell r="K707">
            <v>39719.629999999997</v>
          </cell>
          <cell r="L707">
            <v>2780.37</v>
          </cell>
        </row>
        <row r="708">
          <cell r="K708">
            <v>41588.79</v>
          </cell>
          <cell r="L708">
            <v>2911.21</v>
          </cell>
        </row>
        <row r="709">
          <cell r="K709">
            <v>41588.79</v>
          </cell>
          <cell r="L709">
            <v>2911.21</v>
          </cell>
        </row>
        <row r="710">
          <cell r="K710">
            <v>39719.629999999997</v>
          </cell>
          <cell r="L710">
            <v>2780.37</v>
          </cell>
        </row>
        <row r="711">
          <cell r="K711">
            <v>39719.629999999997</v>
          </cell>
          <cell r="L711">
            <v>2780.37</v>
          </cell>
        </row>
        <row r="712">
          <cell r="K712">
            <v>39719.629999999997</v>
          </cell>
          <cell r="L712">
            <v>2780.37</v>
          </cell>
        </row>
        <row r="713">
          <cell r="K713">
            <v>36915.89</v>
          </cell>
          <cell r="L713">
            <v>2584.11</v>
          </cell>
        </row>
        <row r="714">
          <cell r="K714">
            <v>41588.79</v>
          </cell>
          <cell r="L714">
            <v>2911.21</v>
          </cell>
        </row>
        <row r="715">
          <cell r="K715">
            <v>36915.89</v>
          </cell>
          <cell r="L715">
            <v>2584.11</v>
          </cell>
        </row>
        <row r="716">
          <cell r="K716">
            <v>39719.629999999997</v>
          </cell>
          <cell r="L716">
            <v>2780.37</v>
          </cell>
        </row>
        <row r="717">
          <cell r="K717">
            <v>41588.79</v>
          </cell>
          <cell r="L717">
            <v>2911.21</v>
          </cell>
        </row>
        <row r="718">
          <cell r="K718">
            <v>44018.69</v>
          </cell>
          <cell r="L718">
            <v>3081.31</v>
          </cell>
        </row>
        <row r="719">
          <cell r="K719">
            <v>36915.89</v>
          </cell>
          <cell r="L719">
            <v>2584.11</v>
          </cell>
        </row>
        <row r="720">
          <cell r="K720">
            <v>36915.89</v>
          </cell>
          <cell r="L720">
            <v>2584.11</v>
          </cell>
        </row>
        <row r="721">
          <cell r="K721">
            <v>36915.89</v>
          </cell>
          <cell r="L721">
            <v>2584.11</v>
          </cell>
        </row>
        <row r="722">
          <cell r="K722">
            <v>47663.55</v>
          </cell>
          <cell r="L722">
            <v>3336.45</v>
          </cell>
        </row>
        <row r="723">
          <cell r="K723">
            <v>36915.89</v>
          </cell>
          <cell r="L723">
            <v>2584.11</v>
          </cell>
        </row>
        <row r="724">
          <cell r="K724">
            <v>36915.89</v>
          </cell>
          <cell r="L724">
            <v>2584.11</v>
          </cell>
        </row>
        <row r="725">
          <cell r="K725">
            <v>41588.79</v>
          </cell>
          <cell r="L725">
            <v>2911.21</v>
          </cell>
        </row>
        <row r="726">
          <cell r="K726">
            <v>36915.89</v>
          </cell>
          <cell r="L726">
            <v>2584.11</v>
          </cell>
        </row>
        <row r="727">
          <cell r="K727">
            <v>36915.89</v>
          </cell>
          <cell r="L727">
            <v>2584.11</v>
          </cell>
        </row>
        <row r="728">
          <cell r="K728">
            <v>41588.79</v>
          </cell>
          <cell r="L728">
            <v>2911.21</v>
          </cell>
        </row>
        <row r="729">
          <cell r="K729">
            <v>36915.89</v>
          </cell>
          <cell r="L729">
            <v>2584.11</v>
          </cell>
        </row>
        <row r="730">
          <cell r="K730">
            <v>36915.89</v>
          </cell>
          <cell r="L730">
            <v>2584.11</v>
          </cell>
        </row>
        <row r="731">
          <cell r="K731">
            <v>44392.52</v>
          </cell>
          <cell r="L731">
            <v>3107.48</v>
          </cell>
        </row>
        <row r="732">
          <cell r="K732">
            <v>36915.89</v>
          </cell>
          <cell r="L732">
            <v>2584.11</v>
          </cell>
        </row>
        <row r="733">
          <cell r="K733">
            <v>36915.89</v>
          </cell>
          <cell r="L733">
            <v>2584.11</v>
          </cell>
        </row>
        <row r="734">
          <cell r="K734">
            <v>36915.89</v>
          </cell>
          <cell r="L734">
            <v>2584.11</v>
          </cell>
        </row>
        <row r="735">
          <cell r="K735">
            <v>41588.79</v>
          </cell>
          <cell r="L735">
            <v>2911.21</v>
          </cell>
        </row>
        <row r="736">
          <cell r="K736">
            <v>39719.629999999997</v>
          </cell>
          <cell r="L736">
            <v>2780.37</v>
          </cell>
        </row>
        <row r="737">
          <cell r="K737">
            <v>36915.89</v>
          </cell>
          <cell r="L737">
            <v>2584.11</v>
          </cell>
        </row>
        <row r="738">
          <cell r="K738">
            <v>39719.629999999997</v>
          </cell>
          <cell r="L738">
            <v>2780.37</v>
          </cell>
        </row>
        <row r="739">
          <cell r="K739">
            <v>34112.15</v>
          </cell>
          <cell r="L739">
            <v>2387.85</v>
          </cell>
        </row>
        <row r="740">
          <cell r="K740">
            <v>47663.55</v>
          </cell>
          <cell r="L740">
            <v>3336.45</v>
          </cell>
        </row>
        <row r="741">
          <cell r="K741">
            <v>41588.79</v>
          </cell>
          <cell r="L741">
            <v>2911.21</v>
          </cell>
        </row>
        <row r="742">
          <cell r="K742">
            <v>36915.89</v>
          </cell>
          <cell r="L742">
            <v>2584.11</v>
          </cell>
        </row>
        <row r="743">
          <cell r="K743">
            <v>41588.79</v>
          </cell>
          <cell r="L743">
            <v>2911.21</v>
          </cell>
        </row>
        <row r="744">
          <cell r="K744">
            <v>39719.629999999997</v>
          </cell>
          <cell r="L744">
            <v>2780.37</v>
          </cell>
        </row>
        <row r="745">
          <cell r="K745">
            <v>36915.89</v>
          </cell>
          <cell r="L745">
            <v>2584.11</v>
          </cell>
        </row>
        <row r="746">
          <cell r="K746">
            <v>48130.84</v>
          </cell>
          <cell r="L746">
            <v>3369.16</v>
          </cell>
        </row>
        <row r="747">
          <cell r="K747">
            <v>36915.89</v>
          </cell>
          <cell r="L747">
            <v>2584.11</v>
          </cell>
        </row>
        <row r="748">
          <cell r="K748">
            <v>41588.79</v>
          </cell>
          <cell r="L748">
            <v>2911.21</v>
          </cell>
        </row>
        <row r="749">
          <cell r="K749">
            <v>49345.79</v>
          </cell>
          <cell r="L749">
            <v>3454.21</v>
          </cell>
        </row>
        <row r="750">
          <cell r="K750">
            <v>39719.629999999997</v>
          </cell>
          <cell r="L750">
            <v>2780.37</v>
          </cell>
        </row>
        <row r="751">
          <cell r="K751">
            <v>45327.1</v>
          </cell>
          <cell r="L751">
            <v>3172.9</v>
          </cell>
        </row>
        <row r="752">
          <cell r="K752">
            <v>42523.360000000001</v>
          </cell>
          <cell r="L752">
            <v>2976.64</v>
          </cell>
        </row>
        <row r="753">
          <cell r="K753">
            <v>39719.629999999997</v>
          </cell>
          <cell r="L753">
            <v>2780.37</v>
          </cell>
        </row>
        <row r="754">
          <cell r="K754">
            <v>36915.89</v>
          </cell>
          <cell r="L754">
            <v>2584.11</v>
          </cell>
        </row>
        <row r="755">
          <cell r="K755">
            <v>36915.89</v>
          </cell>
          <cell r="L755">
            <v>2584.11</v>
          </cell>
        </row>
        <row r="756">
          <cell r="K756">
            <v>36915.89</v>
          </cell>
          <cell r="L756">
            <v>2584.11</v>
          </cell>
        </row>
        <row r="757">
          <cell r="K757">
            <v>39719.629999999997</v>
          </cell>
          <cell r="L757">
            <v>2780.37</v>
          </cell>
        </row>
        <row r="758">
          <cell r="K758">
            <v>39719.629999999997</v>
          </cell>
          <cell r="L758">
            <v>2780.37</v>
          </cell>
        </row>
        <row r="759">
          <cell r="K759">
            <v>36915.89</v>
          </cell>
          <cell r="L759">
            <v>2584.11</v>
          </cell>
        </row>
        <row r="760">
          <cell r="K760">
            <v>36915.89</v>
          </cell>
          <cell r="L760">
            <v>2584.11</v>
          </cell>
        </row>
        <row r="761">
          <cell r="K761">
            <v>36915.89</v>
          </cell>
          <cell r="L761">
            <v>2584.11</v>
          </cell>
        </row>
        <row r="762">
          <cell r="K762">
            <v>36915.89</v>
          </cell>
          <cell r="L762">
            <v>2584.11</v>
          </cell>
        </row>
        <row r="763">
          <cell r="K763">
            <v>39719.629999999997</v>
          </cell>
          <cell r="L763">
            <v>2780.37</v>
          </cell>
        </row>
        <row r="764">
          <cell r="K764">
            <v>41588.79</v>
          </cell>
          <cell r="L764">
            <v>2911.21</v>
          </cell>
        </row>
        <row r="765">
          <cell r="K765">
            <v>41588.79</v>
          </cell>
          <cell r="L765">
            <v>2911.21</v>
          </cell>
        </row>
        <row r="766">
          <cell r="K766">
            <v>36915.89</v>
          </cell>
          <cell r="L766">
            <v>2584.11</v>
          </cell>
        </row>
        <row r="767">
          <cell r="K767">
            <v>39719.629999999997</v>
          </cell>
          <cell r="L767">
            <v>2780.37</v>
          </cell>
        </row>
        <row r="768">
          <cell r="K768">
            <v>41588.79</v>
          </cell>
          <cell r="L768">
            <v>2911.21</v>
          </cell>
        </row>
        <row r="769">
          <cell r="K769">
            <v>36915.89</v>
          </cell>
          <cell r="L769">
            <v>2584.11</v>
          </cell>
        </row>
        <row r="770">
          <cell r="K770">
            <v>36915.89</v>
          </cell>
          <cell r="L770">
            <v>2584.11</v>
          </cell>
        </row>
        <row r="771">
          <cell r="K771">
            <v>36915.89</v>
          </cell>
          <cell r="L771">
            <v>2584.11</v>
          </cell>
        </row>
        <row r="772">
          <cell r="K772">
            <v>36915.89</v>
          </cell>
          <cell r="L772">
            <v>2584.11</v>
          </cell>
        </row>
        <row r="773">
          <cell r="K773">
            <v>36915.89</v>
          </cell>
          <cell r="L773">
            <v>2584.11</v>
          </cell>
        </row>
        <row r="774">
          <cell r="K774">
            <v>36915.89</v>
          </cell>
          <cell r="L774">
            <v>2584.11</v>
          </cell>
        </row>
        <row r="775">
          <cell r="K775">
            <v>36915.89</v>
          </cell>
          <cell r="L775">
            <v>2584.11</v>
          </cell>
        </row>
        <row r="776">
          <cell r="K776">
            <v>36915.89</v>
          </cell>
          <cell r="L776">
            <v>2584.11</v>
          </cell>
        </row>
        <row r="777">
          <cell r="K777">
            <v>41588.79</v>
          </cell>
          <cell r="L777">
            <v>2911.21</v>
          </cell>
        </row>
        <row r="778">
          <cell r="K778">
            <v>34112.15</v>
          </cell>
          <cell r="L778">
            <v>2387.85</v>
          </cell>
        </row>
        <row r="779">
          <cell r="K779">
            <v>47663.55</v>
          </cell>
          <cell r="L779">
            <v>3336.45</v>
          </cell>
        </row>
        <row r="780">
          <cell r="K780">
            <v>36915.89</v>
          </cell>
          <cell r="L780">
            <v>2584.11</v>
          </cell>
        </row>
        <row r="781">
          <cell r="K781">
            <v>47663.55</v>
          </cell>
          <cell r="L781">
            <v>3336.45</v>
          </cell>
        </row>
        <row r="782">
          <cell r="K782">
            <v>41588.79</v>
          </cell>
          <cell r="L782">
            <v>2911.21</v>
          </cell>
        </row>
        <row r="783">
          <cell r="K783">
            <v>49345.79</v>
          </cell>
          <cell r="L783">
            <v>3454.21</v>
          </cell>
        </row>
        <row r="784">
          <cell r="K784">
            <v>39719.629999999997</v>
          </cell>
          <cell r="L784">
            <v>2780.37</v>
          </cell>
        </row>
        <row r="785">
          <cell r="K785">
            <v>41588.79</v>
          </cell>
          <cell r="L785">
            <v>2911.21</v>
          </cell>
        </row>
        <row r="786">
          <cell r="K786">
            <v>39719.629999999997</v>
          </cell>
          <cell r="L786">
            <v>2780.37</v>
          </cell>
        </row>
        <row r="787">
          <cell r="K787">
            <v>39719.629999999997</v>
          </cell>
          <cell r="L787">
            <v>2780.37</v>
          </cell>
        </row>
        <row r="788">
          <cell r="K788">
            <v>36915.89</v>
          </cell>
          <cell r="L788">
            <v>2584.11</v>
          </cell>
        </row>
        <row r="789">
          <cell r="K789">
            <v>36915.89</v>
          </cell>
          <cell r="L789">
            <v>2584.11</v>
          </cell>
        </row>
        <row r="790">
          <cell r="K790">
            <v>36915.89</v>
          </cell>
          <cell r="L790">
            <v>2584.11</v>
          </cell>
        </row>
        <row r="791">
          <cell r="K791">
            <v>39719.629999999997</v>
          </cell>
          <cell r="L791">
            <v>2780.37</v>
          </cell>
        </row>
        <row r="792">
          <cell r="K792">
            <v>39719.629999999997</v>
          </cell>
          <cell r="L792">
            <v>2780.37</v>
          </cell>
        </row>
        <row r="793">
          <cell r="K793">
            <v>36915.89</v>
          </cell>
          <cell r="L793">
            <v>2584.11</v>
          </cell>
        </row>
        <row r="794">
          <cell r="K794">
            <v>39719.629999999997</v>
          </cell>
          <cell r="L794">
            <v>2780.37</v>
          </cell>
        </row>
        <row r="795">
          <cell r="K795">
            <v>41588.79</v>
          </cell>
          <cell r="L795">
            <v>2911.21</v>
          </cell>
        </row>
        <row r="796">
          <cell r="K796">
            <v>36915.89</v>
          </cell>
          <cell r="L796">
            <v>2584.11</v>
          </cell>
        </row>
        <row r="797">
          <cell r="K797">
            <v>36915.89</v>
          </cell>
          <cell r="L797">
            <v>2584.11</v>
          </cell>
        </row>
        <row r="798">
          <cell r="K798">
            <v>41588.79</v>
          </cell>
          <cell r="L798">
            <v>2911.21</v>
          </cell>
        </row>
        <row r="799">
          <cell r="K799">
            <v>39719.629999999997</v>
          </cell>
          <cell r="L799">
            <v>2780.37</v>
          </cell>
        </row>
        <row r="800">
          <cell r="K800">
            <v>36915.89</v>
          </cell>
          <cell r="L800">
            <v>2584.11</v>
          </cell>
        </row>
        <row r="801">
          <cell r="K801">
            <v>41588.79</v>
          </cell>
          <cell r="L801">
            <v>2911.21</v>
          </cell>
        </row>
        <row r="802">
          <cell r="K802">
            <v>47663.55</v>
          </cell>
          <cell r="L802">
            <v>3336.45</v>
          </cell>
        </row>
        <row r="803">
          <cell r="K803">
            <v>39719.629999999997</v>
          </cell>
          <cell r="L803">
            <v>2780.37</v>
          </cell>
        </row>
        <row r="804">
          <cell r="K804">
            <v>39719.629999999997</v>
          </cell>
          <cell r="L804">
            <v>2780.37</v>
          </cell>
        </row>
        <row r="805">
          <cell r="K805">
            <v>42523.360000000001</v>
          </cell>
          <cell r="L805">
            <v>2976.64</v>
          </cell>
        </row>
        <row r="806">
          <cell r="K806">
            <v>83644.86</v>
          </cell>
          <cell r="L806">
            <v>5855.14</v>
          </cell>
        </row>
        <row r="807">
          <cell r="K807">
            <v>36915.89</v>
          </cell>
          <cell r="L807">
            <v>2584.11</v>
          </cell>
        </row>
        <row r="808">
          <cell r="K808">
            <v>41588.79</v>
          </cell>
          <cell r="L808">
            <v>2911.21</v>
          </cell>
        </row>
        <row r="809">
          <cell r="K809">
            <v>41588.79</v>
          </cell>
          <cell r="L809">
            <v>2911.21</v>
          </cell>
        </row>
        <row r="810">
          <cell r="K810">
            <v>36915.89</v>
          </cell>
          <cell r="L810">
            <v>2584.11</v>
          </cell>
        </row>
        <row r="811">
          <cell r="K811">
            <v>36915.89</v>
          </cell>
          <cell r="L811">
            <v>2584.11</v>
          </cell>
        </row>
        <row r="812">
          <cell r="K812">
            <v>36915.89</v>
          </cell>
          <cell r="L812">
            <v>2584.11</v>
          </cell>
        </row>
        <row r="813">
          <cell r="K813">
            <v>41588.79</v>
          </cell>
          <cell r="L813">
            <v>2911.21</v>
          </cell>
        </row>
        <row r="814">
          <cell r="K814">
            <v>36915.89</v>
          </cell>
          <cell r="L814">
            <v>2584.11</v>
          </cell>
        </row>
        <row r="815">
          <cell r="K815">
            <v>39719.629999999997</v>
          </cell>
          <cell r="L815">
            <v>2780.37</v>
          </cell>
        </row>
        <row r="816">
          <cell r="K816">
            <v>36915.89</v>
          </cell>
          <cell r="L816">
            <v>2584.11</v>
          </cell>
        </row>
        <row r="817">
          <cell r="K817">
            <v>36915.89</v>
          </cell>
          <cell r="L817">
            <v>2584.11</v>
          </cell>
        </row>
        <row r="818">
          <cell r="K818">
            <v>41588.79</v>
          </cell>
          <cell r="L818">
            <v>2911.21</v>
          </cell>
        </row>
        <row r="819">
          <cell r="K819">
            <v>39719.629999999997</v>
          </cell>
          <cell r="L819">
            <v>2780.37</v>
          </cell>
        </row>
        <row r="820">
          <cell r="K820">
            <v>36915.89</v>
          </cell>
          <cell r="L820">
            <v>2584.11</v>
          </cell>
        </row>
        <row r="821">
          <cell r="K821">
            <v>36915.89</v>
          </cell>
          <cell r="L821">
            <v>2584.11</v>
          </cell>
        </row>
        <row r="822">
          <cell r="K822">
            <v>36915.89</v>
          </cell>
          <cell r="L822">
            <v>2584.11</v>
          </cell>
        </row>
        <row r="823">
          <cell r="K823">
            <v>36915.89</v>
          </cell>
          <cell r="L823">
            <v>2584.11</v>
          </cell>
        </row>
        <row r="824">
          <cell r="K824">
            <v>36915.89</v>
          </cell>
          <cell r="L824">
            <v>2584.11</v>
          </cell>
        </row>
        <row r="825">
          <cell r="K825">
            <v>36915.89</v>
          </cell>
          <cell r="L825">
            <v>2584.11</v>
          </cell>
        </row>
        <row r="826">
          <cell r="K826">
            <v>39719.629999999997</v>
          </cell>
          <cell r="L826">
            <v>2780.37</v>
          </cell>
        </row>
        <row r="827">
          <cell r="K827">
            <v>36915.89</v>
          </cell>
          <cell r="L827">
            <v>2584.11</v>
          </cell>
        </row>
        <row r="828">
          <cell r="K828">
            <v>36915.89</v>
          </cell>
          <cell r="L828">
            <v>2584.11</v>
          </cell>
        </row>
        <row r="829">
          <cell r="K829">
            <v>36915.89</v>
          </cell>
          <cell r="L829">
            <v>2584.11</v>
          </cell>
        </row>
        <row r="830">
          <cell r="K830">
            <v>39719.629999999997</v>
          </cell>
          <cell r="L830">
            <v>2780.37</v>
          </cell>
        </row>
        <row r="831">
          <cell r="K831">
            <v>41588.79</v>
          </cell>
          <cell r="L831">
            <v>2911.21</v>
          </cell>
        </row>
        <row r="832">
          <cell r="K832">
            <v>39719.629999999997</v>
          </cell>
          <cell r="L832">
            <v>2780.37</v>
          </cell>
        </row>
        <row r="833">
          <cell r="K833">
            <v>45327.1</v>
          </cell>
          <cell r="L833">
            <v>3172.9</v>
          </cell>
        </row>
        <row r="834">
          <cell r="K834">
            <v>36915.89</v>
          </cell>
          <cell r="L834">
            <v>2584.11</v>
          </cell>
        </row>
        <row r="835">
          <cell r="K835">
            <v>36915.89</v>
          </cell>
          <cell r="L835">
            <v>2584.11</v>
          </cell>
        </row>
        <row r="836">
          <cell r="K836">
            <v>36915.89</v>
          </cell>
          <cell r="L836">
            <v>2584.11</v>
          </cell>
        </row>
        <row r="837">
          <cell r="K837">
            <v>36915.89</v>
          </cell>
          <cell r="L837">
            <v>2584.11</v>
          </cell>
        </row>
        <row r="838">
          <cell r="K838">
            <v>39719.629999999997</v>
          </cell>
          <cell r="L838">
            <v>2780.37</v>
          </cell>
        </row>
        <row r="839">
          <cell r="K839">
            <v>36915.89</v>
          </cell>
          <cell r="L839">
            <v>2584.11</v>
          </cell>
        </row>
        <row r="840">
          <cell r="K840">
            <v>36915.89</v>
          </cell>
          <cell r="L840">
            <v>2584.11</v>
          </cell>
        </row>
        <row r="841">
          <cell r="K841">
            <v>81775.7</v>
          </cell>
          <cell r="L841">
            <v>5724.3</v>
          </cell>
        </row>
        <row r="842">
          <cell r="K842">
            <v>39719.629999999997</v>
          </cell>
          <cell r="L842">
            <v>2780.37</v>
          </cell>
        </row>
        <row r="843">
          <cell r="K843">
            <v>39719.629999999997</v>
          </cell>
          <cell r="L843">
            <v>2780.37</v>
          </cell>
        </row>
        <row r="844">
          <cell r="K844">
            <v>36915.89</v>
          </cell>
          <cell r="L844">
            <v>2584.11</v>
          </cell>
        </row>
        <row r="845">
          <cell r="K845">
            <v>41588.79</v>
          </cell>
          <cell r="L845">
            <v>2911.21</v>
          </cell>
        </row>
        <row r="846">
          <cell r="K846">
            <v>36915.89</v>
          </cell>
          <cell r="L846">
            <v>2584.11</v>
          </cell>
        </row>
        <row r="847">
          <cell r="K847">
            <v>36915.89</v>
          </cell>
          <cell r="L847">
            <v>2584.11</v>
          </cell>
        </row>
        <row r="848">
          <cell r="K848">
            <v>36915.89</v>
          </cell>
          <cell r="L848">
            <v>2584.11</v>
          </cell>
        </row>
        <row r="849">
          <cell r="K849">
            <v>36915.89</v>
          </cell>
          <cell r="L849">
            <v>2584.11</v>
          </cell>
        </row>
        <row r="850">
          <cell r="K850">
            <v>41588.79</v>
          </cell>
          <cell r="L850">
            <v>2911.21</v>
          </cell>
        </row>
        <row r="851">
          <cell r="K851">
            <v>41588.79</v>
          </cell>
          <cell r="L851">
            <v>2911.21</v>
          </cell>
        </row>
        <row r="852">
          <cell r="K852">
            <v>41588.79</v>
          </cell>
          <cell r="L852">
            <v>2911.21</v>
          </cell>
        </row>
        <row r="853">
          <cell r="K853">
            <v>41588.79</v>
          </cell>
          <cell r="L853">
            <v>2911.21</v>
          </cell>
        </row>
        <row r="854">
          <cell r="K854">
            <v>41588.79</v>
          </cell>
          <cell r="L854">
            <v>2911.21</v>
          </cell>
        </row>
        <row r="855">
          <cell r="K855">
            <v>41588.79</v>
          </cell>
          <cell r="L855">
            <v>2911.21</v>
          </cell>
        </row>
        <row r="856">
          <cell r="K856">
            <v>39719.629999999997</v>
          </cell>
          <cell r="L856">
            <v>2780.37</v>
          </cell>
        </row>
        <row r="857">
          <cell r="K857">
            <v>36915.89</v>
          </cell>
          <cell r="L857">
            <v>2584.11</v>
          </cell>
        </row>
        <row r="858">
          <cell r="K858">
            <v>36915.89</v>
          </cell>
          <cell r="L858">
            <v>2584.11</v>
          </cell>
        </row>
        <row r="859">
          <cell r="K859">
            <v>41588.79</v>
          </cell>
          <cell r="L859">
            <v>2911.21</v>
          </cell>
        </row>
        <row r="860">
          <cell r="K860">
            <v>41588.79</v>
          </cell>
          <cell r="L860">
            <v>2911.21</v>
          </cell>
        </row>
        <row r="861">
          <cell r="K861">
            <v>36915.89</v>
          </cell>
          <cell r="L861">
            <v>2584.11</v>
          </cell>
        </row>
        <row r="862">
          <cell r="K862">
            <v>41588.79</v>
          </cell>
          <cell r="L862">
            <v>2911.21</v>
          </cell>
        </row>
        <row r="863">
          <cell r="K863">
            <v>41588.79</v>
          </cell>
          <cell r="L863">
            <v>2911.21</v>
          </cell>
        </row>
        <row r="864">
          <cell r="K864">
            <v>47663.55</v>
          </cell>
          <cell r="L864">
            <v>3336.45</v>
          </cell>
        </row>
        <row r="865">
          <cell r="K865">
            <v>51121.5</v>
          </cell>
          <cell r="L865">
            <v>3578.5</v>
          </cell>
        </row>
        <row r="866">
          <cell r="K866">
            <v>36915.89</v>
          </cell>
          <cell r="L866">
            <v>2584.11</v>
          </cell>
        </row>
        <row r="867">
          <cell r="K867">
            <v>36915.89</v>
          </cell>
          <cell r="L867">
            <v>2584.11</v>
          </cell>
        </row>
        <row r="868">
          <cell r="K868">
            <v>36915.89</v>
          </cell>
          <cell r="L868">
            <v>2584.11</v>
          </cell>
        </row>
        <row r="869">
          <cell r="K869">
            <v>39719.629999999997</v>
          </cell>
          <cell r="L869">
            <v>2780.37</v>
          </cell>
        </row>
        <row r="870">
          <cell r="K870">
            <v>39719.629999999997</v>
          </cell>
          <cell r="L870">
            <v>2780.37</v>
          </cell>
        </row>
        <row r="871">
          <cell r="K871">
            <v>39719.629999999997</v>
          </cell>
          <cell r="L871">
            <v>2780.37</v>
          </cell>
        </row>
        <row r="872">
          <cell r="K872">
            <v>41588.79</v>
          </cell>
          <cell r="L872">
            <v>2911.21</v>
          </cell>
        </row>
        <row r="873">
          <cell r="K873">
            <v>41588.79</v>
          </cell>
          <cell r="L873">
            <v>2911.21</v>
          </cell>
        </row>
        <row r="874">
          <cell r="K874">
            <v>36915.89</v>
          </cell>
          <cell r="L874">
            <v>2584.11</v>
          </cell>
        </row>
        <row r="875">
          <cell r="K875">
            <v>36915.89</v>
          </cell>
          <cell r="L875">
            <v>2584.11</v>
          </cell>
        </row>
        <row r="876">
          <cell r="K876">
            <v>41588.79</v>
          </cell>
          <cell r="L876">
            <v>2911.21</v>
          </cell>
        </row>
        <row r="877">
          <cell r="K877">
            <v>36915.89</v>
          </cell>
          <cell r="L877">
            <v>2584.11</v>
          </cell>
        </row>
        <row r="878">
          <cell r="K878">
            <v>36915.89</v>
          </cell>
          <cell r="L878">
            <v>2584.11</v>
          </cell>
        </row>
        <row r="879">
          <cell r="K879">
            <v>41588.79</v>
          </cell>
          <cell r="L879">
            <v>2911.21</v>
          </cell>
        </row>
        <row r="880">
          <cell r="K880">
            <v>39719.629999999997</v>
          </cell>
          <cell r="L880">
            <v>2780.37</v>
          </cell>
        </row>
        <row r="881">
          <cell r="K881">
            <v>36915.89</v>
          </cell>
          <cell r="L881">
            <v>2584.11</v>
          </cell>
        </row>
        <row r="882">
          <cell r="K882">
            <v>41588.79</v>
          </cell>
          <cell r="L882">
            <v>2911.21</v>
          </cell>
        </row>
        <row r="883">
          <cell r="K883">
            <v>36915.89</v>
          </cell>
          <cell r="L883">
            <v>2584.11</v>
          </cell>
        </row>
        <row r="884">
          <cell r="K884">
            <v>36915.89</v>
          </cell>
          <cell r="L884">
            <v>2584.11</v>
          </cell>
        </row>
        <row r="885">
          <cell r="K885">
            <v>36915.89</v>
          </cell>
          <cell r="L885">
            <v>2584.11</v>
          </cell>
        </row>
        <row r="886">
          <cell r="K886">
            <v>36915.89</v>
          </cell>
          <cell r="L886">
            <v>2584.11</v>
          </cell>
        </row>
        <row r="887">
          <cell r="K887">
            <v>34112.15</v>
          </cell>
          <cell r="L887">
            <v>2387.85</v>
          </cell>
        </row>
        <row r="888">
          <cell r="K888">
            <v>39719.629999999997</v>
          </cell>
          <cell r="L888">
            <v>2780.37</v>
          </cell>
        </row>
        <row r="889">
          <cell r="K889">
            <v>47663.55</v>
          </cell>
          <cell r="L889">
            <v>3336.45</v>
          </cell>
        </row>
        <row r="890">
          <cell r="K890">
            <v>36915.89</v>
          </cell>
          <cell r="L890">
            <v>2584.11</v>
          </cell>
        </row>
        <row r="891">
          <cell r="K891">
            <v>34112.15</v>
          </cell>
          <cell r="L891">
            <v>2387.85</v>
          </cell>
        </row>
        <row r="892">
          <cell r="K892">
            <v>44018.69</v>
          </cell>
          <cell r="L892">
            <v>3081.31</v>
          </cell>
        </row>
        <row r="893">
          <cell r="K893">
            <v>41588.79</v>
          </cell>
          <cell r="L893">
            <v>2911.21</v>
          </cell>
        </row>
        <row r="894">
          <cell r="K894">
            <v>41588.79</v>
          </cell>
          <cell r="L894">
            <v>2911.21</v>
          </cell>
        </row>
        <row r="895">
          <cell r="K895">
            <v>36915.89</v>
          </cell>
          <cell r="L895">
            <v>2584.11</v>
          </cell>
        </row>
        <row r="896">
          <cell r="K896">
            <v>41588.79</v>
          </cell>
          <cell r="L896">
            <v>2911.21</v>
          </cell>
        </row>
        <row r="897">
          <cell r="K897">
            <v>36915.89</v>
          </cell>
          <cell r="L897">
            <v>2584.11</v>
          </cell>
        </row>
        <row r="898">
          <cell r="K898">
            <v>41588.79</v>
          </cell>
          <cell r="L898">
            <v>2911.21</v>
          </cell>
        </row>
        <row r="899">
          <cell r="K899">
            <v>41588.79</v>
          </cell>
          <cell r="L899">
            <v>2911.21</v>
          </cell>
        </row>
        <row r="900">
          <cell r="K900">
            <v>36915.89</v>
          </cell>
          <cell r="L900">
            <v>2584.11</v>
          </cell>
        </row>
        <row r="901">
          <cell r="K901">
            <v>39719.629999999997</v>
          </cell>
          <cell r="L901">
            <v>2780.37</v>
          </cell>
        </row>
        <row r="902">
          <cell r="K902">
            <v>36915.89</v>
          </cell>
          <cell r="L902">
            <v>2584.11</v>
          </cell>
        </row>
        <row r="903">
          <cell r="K903">
            <v>41588.79</v>
          </cell>
          <cell r="L903">
            <v>2911.21</v>
          </cell>
        </row>
        <row r="904">
          <cell r="K904">
            <v>36915.89</v>
          </cell>
          <cell r="L904">
            <v>2584.11</v>
          </cell>
        </row>
        <row r="905">
          <cell r="K905">
            <v>47663.55</v>
          </cell>
          <cell r="L905">
            <v>3336.45</v>
          </cell>
        </row>
        <row r="906">
          <cell r="K906">
            <v>41588.79</v>
          </cell>
          <cell r="L906">
            <v>2911.21</v>
          </cell>
        </row>
        <row r="907">
          <cell r="K907">
            <v>41588.79</v>
          </cell>
          <cell r="L907">
            <v>2911.21</v>
          </cell>
        </row>
        <row r="908">
          <cell r="K908">
            <v>36915.89</v>
          </cell>
          <cell r="L908">
            <v>2584.11</v>
          </cell>
        </row>
        <row r="909">
          <cell r="K909">
            <v>36915.89</v>
          </cell>
          <cell r="L909">
            <v>2584.11</v>
          </cell>
        </row>
        <row r="910">
          <cell r="K910">
            <v>39719.629999999997</v>
          </cell>
          <cell r="L910">
            <v>2780.37</v>
          </cell>
        </row>
        <row r="911">
          <cell r="K911">
            <v>49252.34</v>
          </cell>
          <cell r="L911">
            <v>3447.66</v>
          </cell>
        </row>
        <row r="912">
          <cell r="K912">
            <v>41588.79</v>
          </cell>
          <cell r="L912">
            <v>2911.21</v>
          </cell>
        </row>
        <row r="913">
          <cell r="K913">
            <v>36915.89</v>
          </cell>
          <cell r="L913">
            <v>2584.11</v>
          </cell>
        </row>
        <row r="914">
          <cell r="K914">
            <v>36915.89</v>
          </cell>
          <cell r="L914">
            <v>2584.11</v>
          </cell>
        </row>
        <row r="915">
          <cell r="K915">
            <v>36915.89</v>
          </cell>
          <cell r="L915">
            <v>2584.11</v>
          </cell>
        </row>
        <row r="916">
          <cell r="K916">
            <v>36915.89</v>
          </cell>
          <cell r="L916">
            <v>2584.11</v>
          </cell>
        </row>
        <row r="917">
          <cell r="K917">
            <v>36915.89</v>
          </cell>
          <cell r="L917">
            <v>2584.11</v>
          </cell>
        </row>
        <row r="918">
          <cell r="K918">
            <v>36915.89</v>
          </cell>
          <cell r="L918">
            <v>2584.11</v>
          </cell>
        </row>
        <row r="919">
          <cell r="K919">
            <v>41588.79</v>
          </cell>
          <cell r="L919">
            <v>2911.21</v>
          </cell>
        </row>
        <row r="920">
          <cell r="K920">
            <v>39719.629999999997</v>
          </cell>
          <cell r="L920">
            <v>2780.37</v>
          </cell>
        </row>
        <row r="921">
          <cell r="K921">
            <v>36915.89</v>
          </cell>
          <cell r="L921">
            <v>2584.11</v>
          </cell>
        </row>
        <row r="922">
          <cell r="K922">
            <v>36915.89</v>
          </cell>
          <cell r="L922">
            <v>2584.11</v>
          </cell>
        </row>
        <row r="923">
          <cell r="K923">
            <v>36915.89</v>
          </cell>
          <cell r="L923">
            <v>2584.11</v>
          </cell>
        </row>
        <row r="924">
          <cell r="K924">
            <v>36915.89</v>
          </cell>
          <cell r="L924">
            <v>2584.11</v>
          </cell>
        </row>
        <row r="925">
          <cell r="K925">
            <v>36915.89</v>
          </cell>
          <cell r="L925">
            <v>2584.11</v>
          </cell>
        </row>
        <row r="926">
          <cell r="K926">
            <v>36915.89</v>
          </cell>
          <cell r="L926">
            <v>2584.11</v>
          </cell>
        </row>
        <row r="927">
          <cell r="K927">
            <v>36915.89</v>
          </cell>
          <cell r="L927">
            <v>2584.11</v>
          </cell>
        </row>
        <row r="928">
          <cell r="K928">
            <v>36915.89</v>
          </cell>
          <cell r="L928">
            <v>2584.11</v>
          </cell>
        </row>
        <row r="929">
          <cell r="K929">
            <v>34112.15</v>
          </cell>
          <cell r="L929">
            <v>2387.85</v>
          </cell>
        </row>
        <row r="930">
          <cell r="K930">
            <v>36915.89</v>
          </cell>
          <cell r="L930">
            <v>2584.11</v>
          </cell>
        </row>
        <row r="931">
          <cell r="K931">
            <v>39719.629999999997</v>
          </cell>
          <cell r="L931">
            <v>2780.37</v>
          </cell>
        </row>
        <row r="932">
          <cell r="K932">
            <v>41588.79</v>
          </cell>
          <cell r="L932">
            <v>2911.21</v>
          </cell>
        </row>
        <row r="933">
          <cell r="K933">
            <v>51121.5</v>
          </cell>
          <cell r="L933">
            <v>3578.5</v>
          </cell>
        </row>
        <row r="934">
          <cell r="K934">
            <v>44018.69</v>
          </cell>
          <cell r="L934">
            <v>3081.31</v>
          </cell>
        </row>
        <row r="935">
          <cell r="K935">
            <v>36915.89</v>
          </cell>
          <cell r="L935">
            <v>2584.11</v>
          </cell>
        </row>
        <row r="936">
          <cell r="K936">
            <v>36915.89</v>
          </cell>
          <cell r="L936">
            <v>2584.11</v>
          </cell>
        </row>
        <row r="937">
          <cell r="K937">
            <v>36915.89</v>
          </cell>
          <cell r="L937">
            <v>2584.11</v>
          </cell>
        </row>
        <row r="938">
          <cell r="K938">
            <v>41588.79</v>
          </cell>
          <cell r="L938">
            <v>2911.21</v>
          </cell>
        </row>
        <row r="939">
          <cell r="K939">
            <v>41588.79</v>
          </cell>
          <cell r="L939">
            <v>2911.21</v>
          </cell>
        </row>
        <row r="940">
          <cell r="K940">
            <v>41588.79</v>
          </cell>
          <cell r="L940">
            <v>2911.21</v>
          </cell>
        </row>
        <row r="941">
          <cell r="K941">
            <v>81775.7</v>
          </cell>
          <cell r="L941">
            <v>5724.3</v>
          </cell>
        </row>
        <row r="942">
          <cell r="K942">
            <v>47663.55</v>
          </cell>
          <cell r="L942">
            <v>3336.45</v>
          </cell>
        </row>
        <row r="943">
          <cell r="K943">
            <v>39719.629999999997</v>
          </cell>
          <cell r="L943">
            <v>2780.37</v>
          </cell>
        </row>
        <row r="944">
          <cell r="K944">
            <v>45327.1</v>
          </cell>
          <cell r="L944">
            <v>3172.9</v>
          </cell>
        </row>
        <row r="945">
          <cell r="K945">
            <v>45327.1</v>
          </cell>
          <cell r="L945">
            <v>3172.9</v>
          </cell>
        </row>
        <row r="946">
          <cell r="K946">
            <v>49065.42</v>
          </cell>
          <cell r="L946">
            <v>3434.58</v>
          </cell>
        </row>
        <row r="947">
          <cell r="K947">
            <v>36915.89</v>
          </cell>
          <cell r="L947">
            <v>2584.11</v>
          </cell>
        </row>
        <row r="948">
          <cell r="K948">
            <v>36915.89</v>
          </cell>
          <cell r="L948">
            <v>2584.11</v>
          </cell>
        </row>
        <row r="949">
          <cell r="K949">
            <v>36915.89</v>
          </cell>
          <cell r="L949">
            <v>2584.11</v>
          </cell>
        </row>
        <row r="950">
          <cell r="K950">
            <v>36915.89</v>
          </cell>
          <cell r="L950">
            <v>2584.11</v>
          </cell>
        </row>
        <row r="951">
          <cell r="K951">
            <v>41588.79</v>
          </cell>
          <cell r="L951">
            <v>2911.21</v>
          </cell>
        </row>
        <row r="952">
          <cell r="K952">
            <v>39719.629999999997</v>
          </cell>
          <cell r="L952">
            <v>2780.37</v>
          </cell>
        </row>
        <row r="953">
          <cell r="K953">
            <v>39719.629999999997</v>
          </cell>
          <cell r="L953">
            <v>2780.37</v>
          </cell>
        </row>
        <row r="954">
          <cell r="K954">
            <v>36915.89</v>
          </cell>
          <cell r="L954">
            <v>2584.11</v>
          </cell>
        </row>
        <row r="955">
          <cell r="K955">
            <v>39719.629999999997</v>
          </cell>
          <cell r="L955">
            <v>2780.37</v>
          </cell>
        </row>
        <row r="956">
          <cell r="K956">
            <v>36915.89</v>
          </cell>
          <cell r="L956">
            <v>2584.11</v>
          </cell>
        </row>
        <row r="957">
          <cell r="K957">
            <v>39719.629999999997</v>
          </cell>
          <cell r="L957">
            <v>2780.37</v>
          </cell>
        </row>
        <row r="958">
          <cell r="K958">
            <v>39719.629999999997</v>
          </cell>
          <cell r="L958">
            <v>2780.37</v>
          </cell>
        </row>
        <row r="959">
          <cell r="K959">
            <v>36915.89</v>
          </cell>
          <cell r="L959">
            <v>2584.11</v>
          </cell>
        </row>
        <row r="960">
          <cell r="K960">
            <v>36915.89</v>
          </cell>
          <cell r="L960">
            <v>2584.11</v>
          </cell>
        </row>
        <row r="961">
          <cell r="K961">
            <v>41588.79</v>
          </cell>
          <cell r="L961">
            <v>2911.21</v>
          </cell>
        </row>
        <row r="962">
          <cell r="K962">
            <v>49345.79</v>
          </cell>
          <cell r="L962">
            <v>3454.21</v>
          </cell>
        </row>
        <row r="963">
          <cell r="K963">
            <v>47663.55</v>
          </cell>
          <cell r="L963">
            <v>3336.45</v>
          </cell>
        </row>
        <row r="964">
          <cell r="K964">
            <v>36915.89</v>
          </cell>
          <cell r="L964">
            <v>2584.11</v>
          </cell>
        </row>
        <row r="965">
          <cell r="K965">
            <v>41588.79</v>
          </cell>
          <cell r="L965">
            <v>2911.21</v>
          </cell>
        </row>
        <row r="966">
          <cell r="K966">
            <v>36915.89</v>
          </cell>
          <cell r="L966">
            <v>2584.11</v>
          </cell>
        </row>
        <row r="967">
          <cell r="K967">
            <v>36915.89</v>
          </cell>
          <cell r="L967">
            <v>2584.11</v>
          </cell>
        </row>
        <row r="968">
          <cell r="K968">
            <v>36915.89</v>
          </cell>
          <cell r="L968">
            <v>2584.11</v>
          </cell>
        </row>
        <row r="969">
          <cell r="K969">
            <v>36915.89</v>
          </cell>
          <cell r="L969">
            <v>2584.11</v>
          </cell>
        </row>
        <row r="970">
          <cell r="K970">
            <v>36915.89</v>
          </cell>
          <cell r="L970">
            <v>2584.11</v>
          </cell>
        </row>
        <row r="971">
          <cell r="K971">
            <v>36915.89</v>
          </cell>
          <cell r="L971">
            <v>2584.11</v>
          </cell>
        </row>
        <row r="972">
          <cell r="K972">
            <v>39719.629999999997</v>
          </cell>
          <cell r="L972">
            <v>2780.37</v>
          </cell>
        </row>
        <row r="973">
          <cell r="K973">
            <v>36915.89</v>
          </cell>
          <cell r="L973">
            <v>2584.11</v>
          </cell>
        </row>
        <row r="974">
          <cell r="K974">
            <v>39719.629999999997</v>
          </cell>
          <cell r="L974">
            <v>2780.37</v>
          </cell>
        </row>
        <row r="975">
          <cell r="K975">
            <v>41588.79</v>
          </cell>
          <cell r="L975">
            <v>2911.21</v>
          </cell>
        </row>
        <row r="976">
          <cell r="K976">
            <v>36915.89</v>
          </cell>
          <cell r="L976">
            <v>2584.11</v>
          </cell>
        </row>
        <row r="977">
          <cell r="K977">
            <v>36915.89</v>
          </cell>
          <cell r="L977">
            <v>2584.11</v>
          </cell>
        </row>
        <row r="978">
          <cell r="K978">
            <v>36915.89</v>
          </cell>
          <cell r="L978">
            <v>2584.11</v>
          </cell>
        </row>
        <row r="979">
          <cell r="K979">
            <v>39719.629999999997</v>
          </cell>
          <cell r="L979">
            <v>2780.37</v>
          </cell>
        </row>
        <row r="980">
          <cell r="K980">
            <v>39719.629999999997</v>
          </cell>
          <cell r="L980">
            <v>2780.37</v>
          </cell>
        </row>
        <row r="981">
          <cell r="K981">
            <v>36915.89</v>
          </cell>
          <cell r="L981">
            <v>2584.11</v>
          </cell>
        </row>
        <row r="982">
          <cell r="K982">
            <v>36915.89</v>
          </cell>
          <cell r="L982">
            <v>2584.11</v>
          </cell>
        </row>
        <row r="983">
          <cell r="K983">
            <v>39719.629999999997</v>
          </cell>
          <cell r="L983">
            <v>2780.37</v>
          </cell>
        </row>
        <row r="984">
          <cell r="K984">
            <v>41588.79</v>
          </cell>
          <cell r="L984">
            <v>2911.21</v>
          </cell>
        </row>
        <row r="985">
          <cell r="K985">
            <v>36915.89</v>
          </cell>
          <cell r="L985">
            <v>2584.11</v>
          </cell>
        </row>
        <row r="986">
          <cell r="K986">
            <v>41588.79</v>
          </cell>
          <cell r="L986">
            <v>2911.21</v>
          </cell>
        </row>
        <row r="987">
          <cell r="K987">
            <v>36915.89</v>
          </cell>
          <cell r="L987">
            <v>2584.11</v>
          </cell>
        </row>
        <row r="988">
          <cell r="K988">
            <v>39719.629999999997</v>
          </cell>
          <cell r="L988">
            <v>2780.37</v>
          </cell>
        </row>
        <row r="989">
          <cell r="K989">
            <v>41588.79</v>
          </cell>
          <cell r="L989">
            <v>2911.21</v>
          </cell>
        </row>
        <row r="990">
          <cell r="K990">
            <v>36915.89</v>
          </cell>
          <cell r="L990">
            <v>2584.11</v>
          </cell>
        </row>
        <row r="991">
          <cell r="K991">
            <v>41588.79</v>
          </cell>
          <cell r="L991">
            <v>2911.21</v>
          </cell>
        </row>
        <row r="992">
          <cell r="K992">
            <v>39719.629999999997</v>
          </cell>
          <cell r="L992">
            <v>2780.37</v>
          </cell>
        </row>
        <row r="993">
          <cell r="K993">
            <v>45327.1</v>
          </cell>
          <cell r="L993">
            <v>3172.9</v>
          </cell>
        </row>
        <row r="994">
          <cell r="K994">
            <v>41588.79</v>
          </cell>
          <cell r="L994">
            <v>2911.21</v>
          </cell>
        </row>
        <row r="995">
          <cell r="K995">
            <v>36915.89</v>
          </cell>
          <cell r="L995">
            <v>2584.11</v>
          </cell>
        </row>
        <row r="996">
          <cell r="K996">
            <v>36915.89</v>
          </cell>
          <cell r="L996">
            <v>2584.11</v>
          </cell>
        </row>
        <row r="997">
          <cell r="K997">
            <v>36915.89</v>
          </cell>
          <cell r="L997">
            <v>2584.11</v>
          </cell>
        </row>
        <row r="998">
          <cell r="K998">
            <v>36915.89</v>
          </cell>
          <cell r="L998">
            <v>2584.11</v>
          </cell>
        </row>
        <row r="999">
          <cell r="K999">
            <v>36915.89</v>
          </cell>
          <cell r="L999">
            <v>2584.11</v>
          </cell>
        </row>
        <row r="1000">
          <cell r="K1000">
            <v>41588.79</v>
          </cell>
          <cell r="L1000">
            <v>2911.21</v>
          </cell>
        </row>
        <row r="1001">
          <cell r="K1001">
            <v>39719.629999999997</v>
          </cell>
          <cell r="L1001">
            <v>2780.37</v>
          </cell>
        </row>
        <row r="1002">
          <cell r="K1002">
            <v>36915.89</v>
          </cell>
          <cell r="L1002">
            <v>2584.11</v>
          </cell>
        </row>
        <row r="1003">
          <cell r="K1003">
            <v>41588.79</v>
          </cell>
          <cell r="L1003">
            <v>2911.21</v>
          </cell>
        </row>
        <row r="1004">
          <cell r="K1004">
            <v>41588.79</v>
          </cell>
          <cell r="L1004">
            <v>2911.21</v>
          </cell>
        </row>
        <row r="1005">
          <cell r="K1005">
            <v>36915.89</v>
          </cell>
          <cell r="L1005">
            <v>2584.11</v>
          </cell>
        </row>
        <row r="1006">
          <cell r="K1006">
            <v>39719.629999999997</v>
          </cell>
          <cell r="L1006">
            <v>2780.37</v>
          </cell>
        </row>
        <row r="1007">
          <cell r="K1007">
            <v>39719.629999999997</v>
          </cell>
          <cell r="L1007">
            <v>2780.37</v>
          </cell>
        </row>
        <row r="1008">
          <cell r="K1008">
            <v>36915.89</v>
          </cell>
          <cell r="L1008">
            <v>2584.11</v>
          </cell>
        </row>
        <row r="1009">
          <cell r="K1009">
            <v>41588.79</v>
          </cell>
          <cell r="L1009">
            <v>2911.21</v>
          </cell>
        </row>
        <row r="1010">
          <cell r="K1010">
            <v>36915.89</v>
          </cell>
          <cell r="L1010">
            <v>2584.11</v>
          </cell>
        </row>
        <row r="1011">
          <cell r="K1011">
            <v>41588.79</v>
          </cell>
          <cell r="L1011">
            <v>2911.21</v>
          </cell>
        </row>
        <row r="1012">
          <cell r="K1012">
            <v>41588.79</v>
          </cell>
          <cell r="L1012">
            <v>2911.21</v>
          </cell>
        </row>
        <row r="1013">
          <cell r="K1013">
            <v>39719.629999999997</v>
          </cell>
          <cell r="L1013">
            <v>2780.37</v>
          </cell>
        </row>
        <row r="1014">
          <cell r="K1014">
            <v>44018.69</v>
          </cell>
          <cell r="L1014">
            <v>3081.31</v>
          </cell>
        </row>
        <row r="1015">
          <cell r="K1015">
            <v>41588.79</v>
          </cell>
          <cell r="L1015">
            <v>2911.21</v>
          </cell>
        </row>
        <row r="1016">
          <cell r="K1016">
            <v>39719.629999999997</v>
          </cell>
          <cell r="L1016">
            <v>2780.37</v>
          </cell>
        </row>
        <row r="1017">
          <cell r="K1017">
            <v>41588.79</v>
          </cell>
          <cell r="L1017">
            <v>2911.21</v>
          </cell>
        </row>
        <row r="1018">
          <cell r="K1018">
            <v>41588.79</v>
          </cell>
          <cell r="L1018">
            <v>2911.21</v>
          </cell>
        </row>
        <row r="1019">
          <cell r="K1019">
            <v>41588.79</v>
          </cell>
          <cell r="L1019">
            <v>2911.21</v>
          </cell>
        </row>
        <row r="1020">
          <cell r="K1020">
            <v>39719.629999999997</v>
          </cell>
          <cell r="L1020">
            <v>2780.37</v>
          </cell>
        </row>
        <row r="1021">
          <cell r="K1021">
            <v>36915.89</v>
          </cell>
          <cell r="L1021">
            <v>2584.11</v>
          </cell>
        </row>
        <row r="1022">
          <cell r="K1022">
            <v>41588.79</v>
          </cell>
          <cell r="L1022">
            <v>2911.21</v>
          </cell>
        </row>
        <row r="1023">
          <cell r="K1023">
            <v>36915.89</v>
          </cell>
          <cell r="L1023">
            <v>2584.11</v>
          </cell>
        </row>
        <row r="1024">
          <cell r="K1024">
            <v>41588.79</v>
          </cell>
          <cell r="L1024">
            <v>2911.21</v>
          </cell>
        </row>
        <row r="1025">
          <cell r="K1025">
            <v>36915.89</v>
          </cell>
          <cell r="L1025">
            <v>2584.11</v>
          </cell>
        </row>
        <row r="1026">
          <cell r="K1026">
            <v>36915.89</v>
          </cell>
          <cell r="L1026">
            <v>2584.11</v>
          </cell>
        </row>
        <row r="1027">
          <cell r="K1027">
            <v>39719.629999999997</v>
          </cell>
          <cell r="L1027">
            <v>2780.37</v>
          </cell>
        </row>
        <row r="1028">
          <cell r="K1028">
            <v>36915.89</v>
          </cell>
          <cell r="L1028">
            <v>2584.11</v>
          </cell>
        </row>
        <row r="1029">
          <cell r="K1029">
            <v>36915.89</v>
          </cell>
          <cell r="L1029">
            <v>2584.11</v>
          </cell>
        </row>
        <row r="1030">
          <cell r="K1030">
            <v>39719.629999999997</v>
          </cell>
          <cell r="L1030">
            <v>2780.37</v>
          </cell>
        </row>
        <row r="1031">
          <cell r="K1031">
            <v>36915.89</v>
          </cell>
          <cell r="L1031">
            <v>2584.11</v>
          </cell>
        </row>
        <row r="1032">
          <cell r="K1032">
            <v>36915.89</v>
          </cell>
          <cell r="L1032">
            <v>2584.11</v>
          </cell>
        </row>
        <row r="1033">
          <cell r="K1033">
            <v>36915.89</v>
          </cell>
          <cell r="L1033">
            <v>2584.11</v>
          </cell>
        </row>
        <row r="1034">
          <cell r="K1034">
            <v>36915.89</v>
          </cell>
          <cell r="L1034">
            <v>2584.11</v>
          </cell>
        </row>
        <row r="1035">
          <cell r="K1035">
            <v>39719.629999999997</v>
          </cell>
          <cell r="L1035">
            <v>2780.37</v>
          </cell>
        </row>
        <row r="1036">
          <cell r="K1036">
            <v>39719.629999999997</v>
          </cell>
          <cell r="L1036">
            <v>2780.37</v>
          </cell>
        </row>
        <row r="1037">
          <cell r="K1037">
            <v>36915.89</v>
          </cell>
          <cell r="L1037">
            <v>2584.11</v>
          </cell>
        </row>
        <row r="1038">
          <cell r="K1038">
            <v>41588.79</v>
          </cell>
          <cell r="L1038">
            <v>2911.21</v>
          </cell>
        </row>
        <row r="1039">
          <cell r="K1039">
            <v>47196.26</v>
          </cell>
          <cell r="L1039">
            <v>3303.74</v>
          </cell>
        </row>
        <row r="1040">
          <cell r="K1040">
            <v>39719.629999999997</v>
          </cell>
          <cell r="L1040">
            <v>2780.37</v>
          </cell>
        </row>
        <row r="1041">
          <cell r="K1041">
            <v>41588.79</v>
          </cell>
          <cell r="L1041">
            <v>2911.21</v>
          </cell>
        </row>
        <row r="1042">
          <cell r="K1042">
            <v>36915.89</v>
          </cell>
          <cell r="L1042">
            <v>2584.11</v>
          </cell>
        </row>
        <row r="1043">
          <cell r="K1043">
            <v>36915.89</v>
          </cell>
          <cell r="L1043">
            <v>2584.11</v>
          </cell>
        </row>
        <row r="1044">
          <cell r="K1044">
            <v>41588.79</v>
          </cell>
          <cell r="L1044">
            <v>2911.21</v>
          </cell>
        </row>
        <row r="1045">
          <cell r="K1045">
            <v>36915.89</v>
          </cell>
          <cell r="L1045">
            <v>2584.11</v>
          </cell>
        </row>
        <row r="1046">
          <cell r="K1046">
            <v>41588.79</v>
          </cell>
          <cell r="L1046">
            <v>2911.21</v>
          </cell>
        </row>
        <row r="1047">
          <cell r="K1047">
            <v>36915.89</v>
          </cell>
          <cell r="L1047">
            <v>2584.11</v>
          </cell>
        </row>
        <row r="1048">
          <cell r="K1048">
            <v>36915.89</v>
          </cell>
          <cell r="L1048">
            <v>2584.11</v>
          </cell>
        </row>
        <row r="1049">
          <cell r="K1049">
            <v>41588.79</v>
          </cell>
          <cell r="L1049">
            <v>2911.21</v>
          </cell>
        </row>
        <row r="1050">
          <cell r="K1050">
            <v>36915.89</v>
          </cell>
          <cell r="L1050">
            <v>2584.11</v>
          </cell>
        </row>
        <row r="1051">
          <cell r="K1051">
            <v>39719.629999999997</v>
          </cell>
          <cell r="L1051">
            <v>2780.37</v>
          </cell>
        </row>
        <row r="1052">
          <cell r="K1052">
            <v>41588.79</v>
          </cell>
          <cell r="L1052">
            <v>2911.21</v>
          </cell>
        </row>
        <row r="1053">
          <cell r="K1053">
            <v>36915.89</v>
          </cell>
          <cell r="L1053">
            <v>2584.11</v>
          </cell>
        </row>
        <row r="1054">
          <cell r="K1054">
            <v>36915.89</v>
          </cell>
          <cell r="L1054">
            <v>2584.11</v>
          </cell>
        </row>
        <row r="1055">
          <cell r="K1055">
            <v>51401.87</v>
          </cell>
          <cell r="L1055">
            <v>3598.13</v>
          </cell>
        </row>
        <row r="1056">
          <cell r="K1056">
            <v>92990.65</v>
          </cell>
          <cell r="L1056">
            <v>6509.35</v>
          </cell>
        </row>
        <row r="1057">
          <cell r="K1057">
            <v>41588.79</v>
          </cell>
          <cell r="L1057">
            <v>2911.21</v>
          </cell>
        </row>
        <row r="1058">
          <cell r="K1058">
            <v>98598.13</v>
          </cell>
          <cell r="L1058">
            <v>6901.87</v>
          </cell>
        </row>
        <row r="1059">
          <cell r="K1059">
            <v>36915.89</v>
          </cell>
          <cell r="L1059">
            <v>2584.11</v>
          </cell>
        </row>
        <row r="1060">
          <cell r="K1060">
            <v>47663.55</v>
          </cell>
          <cell r="L1060">
            <v>3336.45</v>
          </cell>
        </row>
        <row r="1061">
          <cell r="K1061">
            <v>36915.89</v>
          </cell>
          <cell r="L1061">
            <v>2584.11</v>
          </cell>
        </row>
        <row r="1062">
          <cell r="K1062">
            <v>36915.89</v>
          </cell>
          <cell r="L1062">
            <v>2584.11</v>
          </cell>
        </row>
        <row r="1063">
          <cell r="K1063">
            <v>39719.629999999997</v>
          </cell>
          <cell r="L1063">
            <v>2780.37</v>
          </cell>
        </row>
        <row r="1064">
          <cell r="K1064">
            <v>47663.55</v>
          </cell>
          <cell r="L1064">
            <v>3336.45</v>
          </cell>
        </row>
        <row r="1065">
          <cell r="K1065">
            <v>36915.89</v>
          </cell>
          <cell r="L1065">
            <v>2584.11</v>
          </cell>
        </row>
        <row r="1066">
          <cell r="K1066">
            <v>36915.89</v>
          </cell>
          <cell r="L1066">
            <v>2584.11</v>
          </cell>
        </row>
        <row r="1067">
          <cell r="K1067">
            <v>41588.79</v>
          </cell>
          <cell r="L1067">
            <v>2911.21</v>
          </cell>
        </row>
        <row r="1068">
          <cell r="K1068">
            <v>36915.89</v>
          </cell>
          <cell r="L1068">
            <v>2584.11</v>
          </cell>
        </row>
        <row r="1069">
          <cell r="K1069">
            <v>41588.79</v>
          </cell>
          <cell r="L1069">
            <v>2911.21</v>
          </cell>
        </row>
        <row r="1070">
          <cell r="K1070">
            <v>36915.89</v>
          </cell>
          <cell r="L1070">
            <v>2584.11</v>
          </cell>
        </row>
        <row r="1071">
          <cell r="K1071">
            <v>41588.79</v>
          </cell>
          <cell r="L1071">
            <v>2911.21</v>
          </cell>
        </row>
        <row r="1072">
          <cell r="K1072">
            <v>41588.79</v>
          </cell>
          <cell r="L1072">
            <v>2911.21</v>
          </cell>
        </row>
        <row r="1073">
          <cell r="K1073">
            <v>36915.89</v>
          </cell>
          <cell r="L1073">
            <v>2584.11</v>
          </cell>
        </row>
        <row r="1074">
          <cell r="K1074">
            <v>36915.89</v>
          </cell>
          <cell r="L1074">
            <v>2584.11</v>
          </cell>
        </row>
        <row r="1075">
          <cell r="K1075">
            <v>36915.89</v>
          </cell>
          <cell r="L1075">
            <v>2584.11</v>
          </cell>
        </row>
        <row r="1076">
          <cell r="K1076">
            <v>47663.55</v>
          </cell>
          <cell r="L1076">
            <v>3336.45</v>
          </cell>
        </row>
        <row r="1077">
          <cell r="K1077">
            <v>45327.1</v>
          </cell>
          <cell r="L1077">
            <v>3172.9</v>
          </cell>
        </row>
        <row r="1078">
          <cell r="K1078">
            <v>36915.89</v>
          </cell>
          <cell r="L1078">
            <v>2584.11</v>
          </cell>
        </row>
        <row r="1079">
          <cell r="K1079">
            <v>36915.89</v>
          </cell>
          <cell r="L1079">
            <v>2584.11</v>
          </cell>
        </row>
        <row r="1080">
          <cell r="K1080">
            <v>36915.89</v>
          </cell>
          <cell r="L1080">
            <v>2584.11</v>
          </cell>
        </row>
        <row r="1081">
          <cell r="K1081">
            <v>36915.89</v>
          </cell>
          <cell r="L1081">
            <v>2584.11</v>
          </cell>
        </row>
        <row r="1082">
          <cell r="K1082">
            <v>36915.89</v>
          </cell>
          <cell r="L1082">
            <v>2584.11</v>
          </cell>
        </row>
        <row r="1083">
          <cell r="K1083">
            <v>39719.629999999997</v>
          </cell>
          <cell r="L1083">
            <v>2780.37</v>
          </cell>
        </row>
        <row r="1084">
          <cell r="K1084">
            <v>36915.89</v>
          </cell>
          <cell r="L1084">
            <v>2584.11</v>
          </cell>
        </row>
        <row r="1085">
          <cell r="K1085">
            <v>36915.89</v>
          </cell>
          <cell r="L1085">
            <v>2584.11</v>
          </cell>
        </row>
        <row r="1086">
          <cell r="K1086">
            <v>39719.629999999997</v>
          </cell>
          <cell r="L1086">
            <v>2780.37</v>
          </cell>
        </row>
        <row r="1087">
          <cell r="K1087">
            <v>36915.89</v>
          </cell>
          <cell r="L1087">
            <v>2584.11</v>
          </cell>
        </row>
        <row r="1088">
          <cell r="K1088">
            <v>39719.629999999997</v>
          </cell>
          <cell r="L1088">
            <v>2780.37</v>
          </cell>
        </row>
        <row r="1089">
          <cell r="K1089">
            <v>39719.629999999997</v>
          </cell>
          <cell r="L1089">
            <v>2780.37</v>
          </cell>
        </row>
        <row r="1090">
          <cell r="K1090">
            <v>41588.79</v>
          </cell>
          <cell r="L1090">
            <v>2911.21</v>
          </cell>
        </row>
        <row r="1091">
          <cell r="K1091">
            <v>41588.79</v>
          </cell>
          <cell r="L1091">
            <v>2911.21</v>
          </cell>
        </row>
        <row r="1092">
          <cell r="K1092">
            <v>36915.89</v>
          </cell>
          <cell r="L1092">
            <v>2584.11</v>
          </cell>
        </row>
        <row r="1093">
          <cell r="K1093">
            <v>41588.79</v>
          </cell>
          <cell r="L1093">
            <v>2911.21</v>
          </cell>
        </row>
        <row r="1094">
          <cell r="K1094">
            <v>36915.89</v>
          </cell>
          <cell r="L1094">
            <v>2584.11</v>
          </cell>
        </row>
        <row r="1095">
          <cell r="K1095">
            <v>39719.629999999997</v>
          </cell>
          <cell r="L1095">
            <v>2780.37</v>
          </cell>
        </row>
        <row r="1096">
          <cell r="K1096">
            <v>39719.629999999997</v>
          </cell>
          <cell r="L1096">
            <v>2780.37</v>
          </cell>
        </row>
        <row r="1097">
          <cell r="K1097">
            <v>36915.89</v>
          </cell>
          <cell r="L1097">
            <v>2584.11</v>
          </cell>
        </row>
        <row r="1098">
          <cell r="K1098">
            <v>36915.89</v>
          </cell>
          <cell r="L1098">
            <v>2584.11</v>
          </cell>
        </row>
        <row r="1099">
          <cell r="K1099">
            <v>36915.89</v>
          </cell>
          <cell r="L1099">
            <v>2584.11</v>
          </cell>
        </row>
        <row r="1100">
          <cell r="K1100">
            <v>39719.629999999997</v>
          </cell>
          <cell r="L1100">
            <v>2780.37</v>
          </cell>
        </row>
        <row r="1101">
          <cell r="K1101">
            <v>41588.79</v>
          </cell>
          <cell r="L1101">
            <v>2911.21</v>
          </cell>
        </row>
        <row r="1102">
          <cell r="K1102">
            <v>36915.89</v>
          </cell>
          <cell r="L1102">
            <v>2584.11</v>
          </cell>
        </row>
        <row r="1103">
          <cell r="K1103">
            <v>39719.629999999997</v>
          </cell>
          <cell r="L1103">
            <v>2780.37</v>
          </cell>
        </row>
        <row r="1104">
          <cell r="K1104">
            <v>36915.89</v>
          </cell>
          <cell r="L1104">
            <v>2584.11</v>
          </cell>
        </row>
        <row r="1105">
          <cell r="K1105">
            <v>36915.89</v>
          </cell>
          <cell r="L1105">
            <v>2584.11</v>
          </cell>
        </row>
        <row r="1106">
          <cell r="K1106">
            <v>36915.89</v>
          </cell>
          <cell r="L1106">
            <v>2584.11</v>
          </cell>
        </row>
        <row r="1107">
          <cell r="K1107">
            <v>39719.629999999997</v>
          </cell>
          <cell r="L1107">
            <v>2780.37</v>
          </cell>
        </row>
        <row r="1108">
          <cell r="K1108">
            <v>36915.89</v>
          </cell>
          <cell r="L1108">
            <v>2584.11</v>
          </cell>
        </row>
        <row r="1109">
          <cell r="K1109">
            <v>41588.79</v>
          </cell>
          <cell r="L1109">
            <v>2911.21</v>
          </cell>
        </row>
        <row r="1110">
          <cell r="K1110">
            <v>36915.89</v>
          </cell>
          <cell r="L1110">
            <v>2584.11</v>
          </cell>
        </row>
        <row r="1111">
          <cell r="K1111">
            <v>36915.89</v>
          </cell>
          <cell r="L1111">
            <v>2584.11</v>
          </cell>
        </row>
        <row r="1112">
          <cell r="K1112">
            <v>36915.89</v>
          </cell>
          <cell r="L1112">
            <v>2584.11</v>
          </cell>
        </row>
        <row r="1113">
          <cell r="K1113">
            <v>36915.89</v>
          </cell>
          <cell r="L1113">
            <v>2584.11</v>
          </cell>
        </row>
        <row r="1114">
          <cell r="K1114">
            <v>36915.89</v>
          </cell>
          <cell r="L1114">
            <v>2584.11</v>
          </cell>
        </row>
        <row r="1115">
          <cell r="K1115">
            <v>36915.89</v>
          </cell>
          <cell r="L1115">
            <v>2584.11</v>
          </cell>
        </row>
        <row r="1116">
          <cell r="K1116">
            <v>36915.89</v>
          </cell>
          <cell r="L1116">
            <v>2584.11</v>
          </cell>
        </row>
        <row r="1117">
          <cell r="K1117">
            <v>36915.89</v>
          </cell>
          <cell r="L1117">
            <v>2584.11</v>
          </cell>
        </row>
        <row r="1118">
          <cell r="K1118">
            <v>81775.7</v>
          </cell>
          <cell r="L1118">
            <v>5724.3</v>
          </cell>
        </row>
        <row r="1119">
          <cell r="K1119">
            <v>51401.87</v>
          </cell>
          <cell r="L1119">
            <v>3598.13</v>
          </cell>
        </row>
        <row r="1120">
          <cell r="K1120">
            <v>41588.79</v>
          </cell>
          <cell r="L1120">
            <v>2911.21</v>
          </cell>
        </row>
        <row r="1121">
          <cell r="K1121">
            <v>47663.55</v>
          </cell>
          <cell r="L1121">
            <v>3336.45</v>
          </cell>
        </row>
        <row r="1122">
          <cell r="K1122">
            <v>46261.68</v>
          </cell>
          <cell r="L1122">
            <v>3238.32</v>
          </cell>
        </row>
        <row r="1123">
          <cell r="K1123">
            <v>36915.89</v>
          </cell>
          <cell r="L1123">
            <v>2584.11</v>
          </cell>
        </row>
        <row r="1124">
          <cell r="K1124">
            <v>47663.55</v>
          </cell>
          <cell r="L1124">
            <v>3336.45</v>
          </cell>
        </row>
        <row r="1125">
          <cell r="K1125">
            <v>41588.79</v>
          </cell>
          <cell r="L1125">
            <v>2911.21</v>
          </cell>
        </row>
        <row r="1126">
          <cell r="K1126">
            <v>36915.89</v>
          </cell>
          <cell r="L1126">
            <v>2584.11</v>
          </cell>
        </row>
        <row r="1127">
          <cell r="K1127">
            <v>36915.89</v>
          </cell>
          <cell r="L1127">
            <v>2584.11</v>
          </cell>
        </row>
        <row r="1128">
          <cell r="K1128">
            <v>49345.79</v>
          </cell>
          <cell r="L1128">
            <v>3454.21</v>
          </cell>
        </row>
        <row r="1129">
          <cell r="K1129">
            <v>41588.79</v>
          </cell>
          <cell r="L1129">
            <v>2911.21</v>
          </cell>
        </row>
        <row r="1130">
          <cell r="K1130">
            <v>36915.89</v>
          </cell>
          <cell r="L1130">
            <v>2584.11</v>
          </cell>
        </row>
        <row r="1131">
          <cell r="K1131">
            <v>41588.79</v>
          </cell>
          <cell r="L1131">
            <v>2911.21</v>
          </cell>
        </row>
        <row r="1132">
          <cell r="K1132">
            <v>36915.89</v>
          </cell>
          <cell r="L1132">
            <v>2584.11</v>
          </cell>
        </row>
        <row r="1133">
          <cell r="K1133">
            <v>41588.79</v>
          </cell>
          <cell r="L1133">
            <v>2911.21</v>
          </cell>
        </row>
        <row r="1134">
          <cell r="K1134">
            <v>34112.15</v>
          </cell>
          <cell r="L1134">
            <v>2387.85</v>
          </cell>
        </row>
        <row r="1135">
          <cell r="K1135">
            <v>36915.89</v>
          </cell>
          <cell r="L1135">
            <v>2584.11</v>
          </cell>
        </row>
        <row r="1136">
          <cell r="K1136">
            <v>36915.89</v>
          </cell>
          <cell r="L1136">
            <v>2584.11</v>
          </cell>
        </row>
        <row r="1137">
          <cell r="K1137">
            <v>39719.629999999997</v>
          </cell>
          <cell r="L1137">
            <v>2780.37</v>
          </cell>
        </row>
        <row r="1138">
          <cell r="K1138">
            <v>41588.79</v>
          </cell>
          <cell r="L1138">
            <v>2911.21</v>
          </cell>
        </row>
        <row r="1139">
          <cell r="K1139">
            <v>41588.79</v>
          </cell>
          <cell r="L1139">
            <v>2911.21</v>
          </cell>
        </row>
        <row r="1140">
          <cell r="K1140">
            <v>39719.629999999997</v>
          </cell>
          <cell r="L1140">
            <v>2780.37</v>
          </cell>
        </row>
        <row r="1141">
          <cell r="K1141">
            <v>36915.89</v>
          </cell>
          <cell r="L1141">
            <v>2584.11</v>
          </cell>
        </row>
        <row r="1142">
          <cell r="K1142">
            <v>39719.629999999997</v>
          </cell>
          <cell r="L1142">
            <v>2780.37</v>
          </cell>
        </row>
        <row r="1143">
          <cell r="K1143">
            <v>36915.89</v>
          </cell>
          <cell r="L1143">
            <v>2584.11</v>
          </cell>
        </row>
        <row r="1144">
          <cell r="K1144">
            <v>39719.629999999997</v>
          </cell>
          <cell r="L1144">
            <v>2780.37</v>
          </cell>
        </row>
        <row r="1145">
          <cell r="K1145">
            <v>36915.89</v>
          </cell>
          <cell r="L1145">
            <v>2584.11</v>
          </cell>
        </row>
        <row r="1146">
          <cell r="K1146">
            <v>45327.1</v>
          </cell>
          <cell r="L1146">
            <v>3172.9</v>
          </cell>
        </row>
        <row r="1147">
          <cell r="K1147">
            <v>36915.89</v>
          </cell>
          <cell r="L1147">
            <v>2584.11</v>
          </cell>
        </row>
        <row r="1148">
          <cell r="K1148">
            <v>36915.89</v>
          </cell>
          <cell r="L1148">
            <v>2584.11</v>
          </cell>
        </row>
        <row r="1149">
          <cell r="K1149">
            <v>41588.79</v>
          </cell>
          <cell r="L1149">
            <v>2911.21</v>
          </cell>
        </row>
        <row r="1150">
          <cell r="K1150">
            <v>41588.79</v>
          </cell>
          <cell r="L1150">
            <v>2911.21</v>
          </cell>
        </row>
        <row r="1151">
          <cell r="K1151">
            <v>39719.629999999997</v>
          </cell>
          <cell r="L1151">
            <v>2780.37</v>
          </cell>
        </row>
        <row r="1152">
          <cell r="K1152">
            <v>41588.79</v>
          </cell>
          <cell r="L1152">
            <v>2911.21</v>
          </cell>
        </row>
        <row r="1153">
          <cell r="K1153">
            <v>36915.89</v>
          </cell>
          <cell r="L1153">
            <v>2584.11</v>
          </cell>
        </row>
        <row r="1154">
          <cell r="K1154">
            <v>41588.79</v>
          </cell>
          <cell r="L1154">
            <v>2911.21</v>
          </cell>
        </row>
        <row r="1155">
          <cell r="K1155">
            <v>41588.79</v>
          </cell>
          <cell r="L1155">
            <v>2911.21</v>
          </cell>
        </row>
        <row r="1156">
          <cell r="K1156">
            <v>36915.89</v>
          </cell>
          <cell r="L1156">
            <v>2584.11</v>
          </cell>
        </row>
        <row r="1157">
          <cell r="K1157">
            <v>36915.89</v>
          </cell>
          <cell r="L1157">
            <v>2584.11</v>
          </cell>
        </row>
        <row r="1158">
          <cell r="K1158">
            <v>41588.79</v>
          </cell>
          <cell r="L1158">
            <v>2911.21</v>
          </cell>
        </row>
        <row r="1159">
          <cell r="K1159">
            <v>36915.89</v>
          </cell>
          <cell r="L1159">
            <v>2584.11</v>
          </cell>
        </row>
        <row r="1160">
          <cell r="K1160">
            <v>39719.629999999997</v>
          </cell>
          <cell r="L1160">
            <v>2780.37</v>
          </cell>
        </row>
        <row r="1161">
          <cell r="K1161">
            <v>41588.79</v>
          </cell>
          <cell r="L1161">
            <v>2911.21</v>
          </cell>
        </row>
        <row r="1162">
          <cell r="K1162">
            <v>36915.89</v>
          </cell>
          <cell r="L1162">
            <v>2584.11</v>
          </cell>
        </row>
        <row r="1163">
          <cell r="K1163">
            <v>39719.629999999997</v>
          </cell>
          <cell r="L1163">
            <v>2780.37</v>
          </cell>
        </row>
        <row r="1164">
          <cell r="K1164">
            <v>36915.89</v>
          </cell>
          <cell r="L1164">
            <v>2584.11</v>
          </cell>
        </row>
        <row r="1165">
          <cell r="K1165">
            <v>39719.629999999997</v>
          </cell>
          <cell r="L1165">
            <v>2780.37</v>
          </cell>
        </row>
        <row r="1166">
          <cell r="K1166">
            <v>36915.89</v>
          </cell>
          <cell r="L1166">
            <v>2584.11</v>
          </cell>
        </row>
        <row r="1167">
          <cell r="K1167">
            <v>39719.629999999997</v>
          </cell>
          <cell r="L1167">
            <v>2780.37</v>
          </cell>
        </row>
        <row r="1168">
          <cell r="K1168">
            <v>41588.79</v>
          </cell>
          <cell r="L1168">
            <v>2911.21</v>
          </cell>
        </row>
        <row r="1169">
          <cell r="K1169">
            <v>41588.79</v>
          </cell>
          <cell r="L1169">
            <v>2911.21</v>
          </cell>
        </row>
        <row r="1170">
          <cell r="K1170">
            <v>36915.89</v>
          </cell>
          <cell r="L1170">
            <v>2584.11</v>
          </cell>
        </row>
        <row r="1171">
          <cell r="K1171">
            <v>41588.79</v>
          </cell>
          <cell r="L1171">
            <v>2911.21</v>
          </cell>
        </row>
        <row r="1172">
          <cell r="K1172">
            <v>36915.89</v>
          </cell>
          <cell r="L1172">
            <v>2584.11</v>
          </cell>
        </row>
        <row r="1173">
          <cell r="K1173">
            <v>47663.55</v>
          </cell>
          <cell r="L1173">
            <v>3336.45</v>
          </cell>
        </row>
        <row r="1174">
          <cell r="K1174">
            <v>36915.89</v>
          </cell>
          <cell r="L1174">
            <v>2584.11</v>
          </cell>
        </row>
        <row r="1175">
          <cell r="K1175">
            <v>36915.89</v>
          </cell>
          <cell r="L1175">
            <v>2584.11</v>
          </cell>
        </row>
        <row r="1176">
          <cell r="K1176">
            <v>36915.89</v>
          </cell>
          <cell r="L1176">
            <v>2584.11</v>
          </cell>
        </row>
        <row r="1177">
          <cell r="K1177">
            <v>39719.629999999997</v>
          </cell>
          <cell r="L1177">
            <v>2780.37</v>
          </cell>
        </row>
        <row r="1178">
          <cell r="K1178">
            <v>36915.89</v>
          </cell>
          <cell r="L1178">
            <v>2584.11</v>
          </cell>
        </row>
        <row r="1179">
          <cell r="K1179">
            <v>36915.89</v>
          </cell>
          <cell r="L1179">
            <v>2584.11</v>
          </cell>
        </row>
        <row r="1180">
          <cell r="K1180">
            <v>41588.79</v>
          </cell>
          <cell r="L1180">
            <v>2911.21</v>
          </cell>
        </row>
        <row r="1181">
          <cell r="K1181">
            <v>39719.629999999997</v>
          </cell>
          <cell r="L1181">
            <v>2780.37</v>
          </cell>
        </row>
        <row r="1182">
          <cell r="K1182">
            <v>41588.79</v>
          </cell>
          <cell r="L1182">
            <v>2911.21</v>
          </cell>
        </row>
        <row r="1183">
          <cell r="K1183">
            <v>36915.89</v>
          </cell>
          <cell r="L1183">
            <v>2584.11</v>
          </cell>
        </row>
        <row r="1184">
          <cell r="K1184">
            <v>39719.629999999997</v>
          </cell>
          <cell r="L1184">
            <v>2780.37</v>
          </cell>
        </row>
        <row r="1185">
          <cell r="K1185">
            <v>36915.89</v>
          </cell>
          <cell r="L1185">
            <v>2584.11</v>
          </cell>
        </row>
        <row r="1186">
          <cell r="K1186">
            <v>36915.89</v>
          </cell>
          <cell r="L1186">
            <v>2584.11</v>
          </cell>
        </row>
        <row r="1187">
          <cell r="K1187">
            <v>39719.629999999997</v>
          </cell>
          <cell r="L1187">
            <v>2780.37</v>
          </cell>
        </row>
        <row r="1188">
          <cell r="K1188">
            <v>47663.55</v>
          </cell>
          <cell r="L1188">
            <v>3336.45</v>
          </cell>
        </row>
        <row r="1189">
          <cell r="K1189">
            <v>41588.79</v>
          </cell>
          <cell r="L1189">
            <v>2911.21</v>
          </cell>
        </row>
        <row r="1190">
          <cell r="K1190">
            <v>41588.79</v>
          </cell>
          <cell r="L1190">
            <v>2911.21</v>
          </cell>
        </row>
        <row r="1191">
          <cell r="K1191">
            <v>36915.89</v>
          </cell>
          <cell r="L1191">
            <v>2584.11</v>
          </cell>
        </row>
        <row r="1192">
          <cell r="K1192">
            <v>36915.89</v>
          </cell>
          <cell r="L1192">
            <v>2584.11</v>
          </cell>
        </row>
        <row r="1193">
          <cell r="K1193">
            <v>36915.89</v>
          </cell>
          <cell r="L1193">
            <v>2584.11</v>
          </cell>
        </row>
        <row r="1194">
          <cell r="K1194">
            <v>36915.89</v>
          </cell>
          <cell r="L1194">
            <v>2584.11</v>
          </cell>
        </row>
        <row r="1195">
          <cell r="K1195">
            <v>41588.79</v>
          </cell>
          <cell r="L1195">
            <v>2911.21</v>
          </cell>
        </row>
        <row r="1196">
          <cell r="K1196">
            <v>36915.89</v>
          </cell>
          <cell r="L1196">
            <v>2584.11</v>
          </cell>
        </row>
        <row r="1197">
          <cell r="K1197">
            <v>36915.89</v>
          </cell>
          <cell r="L1197">
            <v>2584.11</v>
          </cell>
        </row>
        <row r="1198">
          <cell r="K1198">
            <v>39719.629999999997</v>
          </cell>
          <cell r="L1198">
            <v>2780.37</v>
          </cell>
        </row>
        <row r="1199">
          <cell r="K1199">
            <v>36915.89</v>
          </cell>
          <cell r="L1199">
            <v>2584.11</v>
          </cell>
        </row>
        <row r="1200">
          <cell r="K1200">
            <v>39719.629999999997</v>
          </cell>
          <cell r="L1200">
            <v>2780.37</v>
          </cell>
        </row>
        <row r="1201">
          <cell r="K1201">
            <v>36915.89</v>
          </cell>
          <cell r="L1201">
            <v>2584.11</v>
          </cell>
        </row>
        <row r="1202">
          <cell r="K1202">
            <v>36915.89</v>
          </cell>
          <cell r="L1202">
            <v>2584.11</v>
          </cell>
        </row>
        <row r="1203">
          <cell r="K1203">
            <v>36915.89</v>
          </cell>
          <cell r="L1203">
            <v>2584.11</v>
          </cell>
        </row>
        <row r="1204">
          <cell r="K1204">
            <v>36915.89</v>
          </cell>
          <cell r="L1204">
            <v>2584.11</v>
          </cell>
        </row>
        <row r="1205">
          <cell r="K1205">
            <v>36915.89</v>
          </cell>
          <cell r="L1205">
            <v>2584.11</v>
          </cell>
        </row>
        <row r="1206">
          <cell r="K1206">
            <v>36915.89</v>
          </cell>
          <cell r="L1206">
            <v>2584.11</v>
          </cell>
        </row>
        <row r="1207">
          <cell r="K1207">
            <v>34112.15</v>
          </cell>
          <cell r="L1207">
            <v>2387.85</v>
          </cell>
        </row>
        <row r="1208">
          <cell r="K1208">
            <v>36915.89</v>
          </cell>
          <cell r="L1208">
            <v>2584.11</v>
          </cell>
        </row>
        <row r="1209">
          <cell r="K1209">
            <v>41588.79</v>
          </cell>
          <cell r="L1209">
            <v>2911.21</v>
          </cell>
        </row>
        <row r="1210">
          <cell r="K1210">
            <v>36915.89</v>
          </cell>
          <cell r="L1210">
            <v>2584.11</v>
          </cell>
        </row>
        <row r="1211">
          <cell r="K1211">
            <v>41588.79</v>
          </cell>
          <cell r="L1211">
            <v>2911.21</v>
          </cell>
        </row>
        <row r="1212">
          <cell r="K1212">
            <v>36915.89</v>
          </cell>
          <cell r="L1212">
            <v>2584.11</v>
          </cell>
        </row>
        <row r="1213">
          <cell r="K1213">
            <v>36915.89</v>
          </cell>
          <cell r="L1213">
            <v>2584.11</v>
          </cell>
        </row>
        <row r="1214">
          <cell r="K1214">
            <v>36915.89</v>
          </cell>
          <cell r="L1214">
            <v>2584.11</v>
          </cell>
        </row>
        <row r="1215">
          <cell r="K1215">
            <v>36915.89</v>
          </cell>
          <cell r="L1215">
            <v>2584.11</v>
          </cell>
        </row>
        <row r="1216">
          <cell r="K1216">
            <v>39719.629999999997</v>
          </cell>
          <cell r="L1216">
            <v>2780.37</v>
          </cell>
        </row>
        <row r="1217">
          <cell r="K1217">
            <v>36915.89</v>
          </cell>
          <cell r="L1217">
            <v>2584.11</v>
          </cell>
        </row>
        <row r="1218">
          <cell r="K1218">
            <v>41588.79</v>
          </cell>
          <cell r="L1218">
            <v>2911.21</v>
          </cell>
        </row>
        <row r="1219">
          <cell r="K1219">
            <v>36915.89</v>
          </cell>
          <cell r="L1219">
            <v>2584.11</v>
          </cell>
        </row>
        <row r="1220">
          <cell r="K1220">
            <v>39719.629999999997</v>
          </cell>
          <cell r="L1220">
            <v>2780.37</v>
          </cell>
        </row>
        <row r="1221">
          <cell r="K1221">
            <v>52803.74</v>
          </cell>
          <cell r="L1221">
            <v>3696.26</v>
          </cell>
        </row>
        <row r="1222">
          <cell r="K1222">
            <v>36915.89</v>
          </cell>
          <cell r="L1222">
            <v>2584.11</v>
          </cell>
        </row>
        <row r="1223">
          <cell r="K1223">
            <v>72897.2</v>
          </cell>
          <cell r="L1223">
            <v>5102.8</v>
          </cell>
        </row>
        <row r="1224">
          <cell r="K1224">
            <v>39719.629999999997</v>
          </cell>
          <cell r="L1224">
            <v>2780.37</v>
          </cell>
        </row>
        <row r="1225">
          <cell r="K1225">
            <v>39719.629999999997</v>
          </cell>
          <cell r="L1225">
            <v>2780.37</v>
          </cell>
        </row>
        <row r="1226">
          <cell r="K1226">
            <v>41588.79</v>
          </cell>
          <cell r="L1226">
            <v>2911.21</v>
          </cell>
        </row>
        <row r="1227">
          <cell r="K1227">
            <v>41588.79</v>
          </cell>
          <cell r="L1227">
            <v>2911.21</v>
          </cell>
        </row>
        <row r="1228">
          <cell r="K1228">
            <v>41588.79</v>
          </cell>
          <cell r="L1228">
            <v>2911.21</v>
          </cell>
        </row>
        <row r="1229">
          <cell r="K1229">
            <v>39719.629999999997</v>
          </cell>
          <cell r="L1229">
            <v>2780.37</v>
          </cell>
        </row>
        <row r="1230">
          <cell r="K1230">
            <v>39719.629999999997</v>
          </cell>
          <cell r="L1230">
            <v>2780.37</v>
          </cell>
        </row>
        <row r="1231">
          <cell r="K1231">
            <v>41588.79</v>
          </cell>
          <cell r="L1231">
            <v>2911.21</v>
          </cell>
        </row>
        <row r="1232">
          <cell r="K1232">
            <v>41588.79</v>
          </cell>
          <cell r="L1232">
            <v>2911.21</v>
          </cell>
        </row>
        <row r="1233">
          <cell r="K1233">
            <v>36915.89</v>
          </cell>
          <cell r="L1233">
            <v>2584.11</v>
          </cell>
        </row>
        <row r="1234">
          <cell r="K1234">
            <v>41588.79</v>
          </cell>
          <cell r="L1234">
            <v>2911.21</v>
          </cell>
        </row>
        <row r="1235">
          <cell r="K1235">
            <v>39719.629999999997</v>
          </cell>
          <cell r="L1235">
            <v>2780.37</v>
          </cell>
        </row>
        <row r="1236">
          <cell r="K1236">
            <v>41588.79</v>
          </cell>
          <cell r="L1236">
            <v>2911.21</v>
          </cell>
        </row>
        <row r="1237">
          <cell r="K1237">
            <v>39719.629999999997</v>
          </cell>
          <cell r="L1237">
            <v>2780.37</v>
          </cell>
        </row>
        <row r="1238">
          <cell r="K1238">
            <v>51121.5</v>
          </cell>
          <cell r="L1238">
            <v>3578.5</v>
          </cell>
        </row>
        <row r="1239">
          <cell r="K1239">
            <v>39719.629999999997</v>
          </cell>
          <cell r="L1239">
            <v>2780.37</v>
          </cell>
        </row>
        <row r="1240">
          <cell r="K1240">
            <v>41588.79</v>
          </cell>
          <cell r="L1240">
            <v>2911.21</v>
          </cell>
        </row>
        <row r="1241">
          <cell r="K1241">
            <v>39719.629999999997</v>
          </cell>
          <cell r="L1241">
            <v>2780.37</v>
          </cell>
        </row>
        <row r="1242">
          <cell r="K1242">
            <v>36915.89</v>
          </cell>
          <cell r="L1242">
            <v>2584.11</v>
          </cell>
        </row>
        <row r="1243">
          <cell r="K1243">
            <v>36915.89</v>
          </cell>
          <cell r="L1243">
            <v>2584.11</v>
          </cell>
        </row>
        <row r="1245">
          <cell r="K1245">
            <v>46261.68</v>
          </cell>
          <cell r="L1245">
            <v>3238.32</v>
          </cell>
        </row>
        <row r="1246">
          <cell r="K1246">
            <v>46261.68</v>
          </cell>
          <cell r="L1246">
            <v>3238.32</v>
          </cell>
        </row>
        <row r="1247">
          <cell r="K1247">
            <v>46261.68</v>
          </cell>
          <cell r="L1247">
            <v>3238.32</v>
          </cell>
        </row>
        <row r="1248">
          <cell r="K1248">
            <v>46261.68</v>
          </cell>
          <cell r="L1248">
            <v>3238.32</v>
          </cell>
        </row>
        <row r="1249">
          <cell r="K1249">
            <v>46261.68</v>
          </cell>
          <cell r="L1249">
            <v>3238.32</v>
          </cell>
        </row>
        <row r="1250">
          <cell r="K1250">
            <v>46261.68</v>
          </cell>
          <cell r="L1250">
            <v>3238.32</v>
          </cell>
        </row>
        <row r="1251">
          <cell r="K1251">
            <v>46261.68</v>
          </cell>
          <cell r="L1251">
            <v>3238.32</v>
          </cell>
        </row>
        <row r="1252">
          <cell r="K1252">
            <v>46261.68</v>
          </cell>
          <cell r="L1252">
            <v>3238.32</v>
          </cell>
        </row>
        <row r="1253">
          <cell r="K1253">
            <v>46261.68</v>
          </cell>
          <cell r="L1253">
            <v>3238.32</v>
          </cell>
        </row>
        <row r="1254">
          <cell r="K1254">
            <v>77570.09</v>
          </cell>
          <cell r="L1254">
            <v>5429.91</v>
          </cell>
        </row>
        <row r="1255">
          <cell r="K1255">
            <v>46261.68</v>
          </cell>
          <cell r="L1255">
            <v>3238.32</v>
          </cell>
        </row>
        <row r="1256">
          <cell r="K1256">
            <v>46261.68</v>
          </cell>
          <cell r="L1256">
            <v>3238.32</v>
          </cell>
        </row>
        <row r="1257">
          <cell r="K1257">
            <v>46261.68</v>
          </cell>
          <cell r="L1257">
            <v>3238.32</v>
          </cell>
        </row>
        <row r="1258">
          <cell r="K1258">
            <v>46261.68</v>
          </cell>
          <cell r="L1258">
            <v>3238.32</v>
          </cell>
        </row>
        <row r="1259">
          <cell r="K1259">
            <v>46261.68</v>
          </cell>
          <cell r="L1259">
            <v>3238.32</v>
          </cell>
        </row>
        <row r="1260">
          <cell r="K1260">
            <v>46261.68</v>
          </cell>
          <cell r="L1260">
            <v>3238.32</v>
          </cell>
        </row>
        <row r="1261">
          <cell r="K1261">
            <v>46261.68</v>
          </cell>
          <cell r="L1261">
            <v>3238.32</v>
          </cell>
        </row>
        <row r="1263">
          <cell r="K1263">
            <v>14953.27</v>
          </cell>
          <cell r="L1263">
            <v>1046.73</v>
          </cell>
        </row>
        <row r="1264">
          <cell r="K1264">
            <v>14953.27</v>
          </cell>
          <cell r="L1264">
            <v>1046.73</v>
          </cell>
        </row>
        <row r="1265">
          <cell r="K1265">
            <v>27850.47</v>
          </cell>
          <cell r="L1265">
            <v>1949.53</v>
          </cell>
        </row>
      </sheetData>
      <sheetData sheetId="9">
        <row r="11">
          <cell r="K11">
            <v>36915.89</v>
          </cell>
          <cell r="L11">
            <v>2584.11</v>
          </cell>
        </row>
        <row r="12">
          <cell r="K12">
            <v>65887.850000000006</v>
          </cell>
          <cell r="L12">
            <v>4612.1499999999996</v>
          </cell>
        </row>
        <row r="13">
          <cell r="K13">
            <v>41588.79</v>
          </cell>
          <cell r="L13">
            <v>2911.21</v>
          </cell>
        </row>
        <row r="14">
          <cell r="K14">
            <v>41588.79</v>
          </cell>
          <cell r="L14">
            <v>2911.21</v>
          </cell>
        </row>
        <row r="15">
          <cell r="K15">
            <v>44018.69</v>
          </cell>
          <cell r="L15">
            <v>3081.31</v>
          </cell>
        </row>
        <row r="16">
          <cell r="K16">
            <v>34112.15</v>
          </cell>
          <cell r="L16">
            <v>2387.85</v>
          </cell>
        </row>
        <row r="17">
          <cell r="K17">
            <v>39719.629999999997</v>
          </cell>
          <cell r="L17">
            <v>2780.37</v>
          </cell>
        </row>
        <row r="18">
          <cell r="K18">
            <v>41588.79</v>
          </cell>
          <cell r="L18">
            <v>2911.21</v>
          </cell>
        </row>
        <row r="19">
          <cell r="K19">
            <v>36915.89</v>
          </cell>
          <cell r="L19">
            <v>2584.11</v>
          </cell>
        </row>
        <row r="20">
          <cell r="K20">
            <v>41588.79</v>
          </cell>
          <cell r="L20">
            <v>2911.21</v>
          </cell>
        </row>
        <row r="21">
          <cell r="K21">
            <v>64953.27</v>
          </cell>
          <cell r="L21">
            <v>4546.7299999999996</v>
          </cell>
        </row>
        <row r="22">
          <cell r="K22">
            <v>39719.629999999997</v>
          </cell>
          <cell r="L22">
            <v>2780.37</v>
          </cell>
        </row>
        <row r="23">
          <cell r="K23">
            <v>41588.79</v>
          </cell>
          <cell r="L23">
            <v>2911.21</v>
          </cell>
        </row>
        <row r="24">
          <cell r="K24">
            <v>41588.79</v>
          </cell>
          <cell r="L24">
            <v>2911.21</v>
          </cell>
        </row>
        <row r="25">
          <cell r="K25">
            <v>39719.629999999997</v>
          </cell>
          <cell r="L25">
            <v>2780.37</v>
          </cell>
        </row>
        <row r="26">
          <cell r="K26">
            <v>34112.15</v>
          </cell>
          <cell r="L26">
            <v>2387.85</v>
          </cell>
        </row>
        <row r="27">
          <cell r="K27">
            <v>39719.629999999997</v>
          </cell>
          <cell r="L27">
            <v>2780.37</v>
          </cell>
        </row>
        <row r="28">
          <cell r="K28">
            <v>74299.070000000007</v>
          </cell>
          <cell r="L28">
            <v>5200.93</v>
          </cell>
        </row>
        <row r="29">
          <cell r="K29">
            <v>36915.89</v>
          </cell>
          <cell r="L29">
            <v>2584.11</v>
          </cell>
        </row>
        <row r="30">
          <cell r="K30">
            <v>71495.33</v>
          </cell>
          <cell r="L30">
            <v>5004.67</v>
          </cell>
        </row>
        <row r="31">
          <cell r="K31">
            <v>41588.79</v>
          </cell>
          <cell r="L31">
            <v>2911.21</v>
          </cell>
        </row>
        <row r="32">
          <cell r="K32">
            <v>41588.79</v>
          </cell>
          <cell r="L32">
            <v>2911.21</v>
          </cell>
        </row>
        <row r="33">
          <cell r="K33">
            <v>47663.55</v>
          </cell>
          <cell r="L33">
            <v>3336.45</v>
          </cell>
        </row>
        <row r="34">
          <cell r="K34">
            <v>51121.5</v>
          </cell>
          <cell r="L34">
            <v>3578.5</v>
          </cell>
        </row>
        <row r="35">
          <cell r="K35">
            <v>41588.79</v>
          </cell>
          <cell r="L35">
            <v>2911.21</v>
          </cell>
        </row>
        <row r="36">
          <cell r="K36">
            <v>36915.89</v>
          </cell>
          <cell r="L36">
            <v>2584.11</v>
          </cell>
        </row>
        <row r="37">
          <cell r="K37">
            <v>41588.79</v>
          </cell>
          <cell r="L37">
            <v>2911.21</v>
          </cell>
        </row>
        <row r="38">
          <cell r="K38">
            <v>36915.89</v>
          </cell>
          <cell r="L38">
            <v>2584.11</v>
          </cell>
        </row>
        <row r="39">
          <cell r="K39">
            <v>81775.7</v>
          </cell>
          <cell r="L39">
            <v>5724.3</v>
          </cell>
        </row>
        <row r="40">
          <cell r="K40">
            <v>41588.79</v>
          </cell>
          <cell r="L40">
            <v>2911.21</v>
          </cell>
        </row>
        <row r="41">
          <cell r="K41">
            <v>44018.69</v>
          </cell>
          <cell r="L41">
            <v>3081.31</v>
          </cell>
        </row>
        <row r="42">
          <cell r="K42">
            <v>36915.89</v>
          </cell>
          <cell r="L42">
            <v>2584.11</v>
          </cell>
        </row>
        <row r="43">
          <cell r="K43">
            <v>36915.89</v>
          </cell>
          <cell r="L43">
            <v>2584.11</v>
          </cell>
        </row>
        <row r="44">
          <cell r="K44">
            <v>36915.89</v>
          </cell>
          <cell r="L44">
            <v>2584.11</v>
          </cell>
        </row>
        <row r="45">
          <cell r="K45">
            <v>41588.79</v>
          </cell>
          <cell r="L45">
            <v>2911.21</v>
          </cell>
        </row>
        <row r="46">
          <cell r="K46">
            <v>36915.89</v>
          </cell>
          <cell r="L46">
            <v>2584.11</v>
          </cell>
        </row>
        <row r="47">
          <cell r="K47">
            <v>36915.89</v>
          </cell>
          <cell r="L47">
            <v>2584.11</v>
          </cell>
        </row>
        <row r="48">
          <cell r="K48">
            <v>41588.79</v>
          </cell>
          <cell r="L48">
            <v>2911.21</v>
          </cell>
        </row>
        <row r="49">
          <cell r="K49">
            <v>39719.629999999997</v>
          </cell>
          <cell r="L49">
            <v>2780.37</v>
          </cell>
        </row>
        <row r="50">
          <cell r="K50">
            <v>36915.89</v>
          </cell>
          <cell r="L50">
            <v>2584.11</v>
          </cell>
        </row>
        <row r="51">
          <cell r="K51">
            <v>36915.89</v>
          </cell>
          <cell r="L51">
            <v>2584.11</v>
          </cell>
        </row>
        <row r="52">
          <cell r="K52">
            <v>39719.629999999997</v>
          </cell>
          <cell r="L52">
            <v>2780.37</v>
          </cell>
        </row>
        <row r="53">
          <cell r="K53">
            <v>39719.629999999997</v>
          </cell>
          <cell r="L53">
            <v>2780.37</v>
          </cell>
        </row>
        <row r="54">
          <cell r="K54">
            <v>50000</v>
          </cell>
          <cell r="L54">
            <v>3500</v>
          </cell>
        </row>
        <row r="55">
          <cell r="K55">
            <v>34112.15</v>
          </cell>
          <cell r="L55">
            <v>2387.85</v>
          </cell>
        </row>
        <row r="56">
          <cell r="K56">
            <v>34112.15</v>
          </cell>
          <cell r="L56">
            <v>2387.85</v>
          </cell>
        </row>
        <row r="57">
          <cell r="K57">
            <v>36915.89</v>
          </cell>
          <cell r="L57">
            <v>2584.11</v>
          </cell>
        </row>
        <row r="58">
          <cell r="K58">
            <v>36915.89</v>
          </cell>
          <cell r="L58">
            <v>2584.11</v>
          </cell>
        </row>
        <row r="59">
          <cell r="K59">
            <v>36915.89</v>
          </cell>
          <cell r="L59">
            <v>2584.11</v>
          </cell>
        </row>
        <row r="60">
          <cell r="K60">
            <v>44018.69</v>
          </cell>
          <cell r="L60">
            <v>3081.31</v>
          </cell>
        </row>
        <row r="61">
          <cell r="K61">
            <v>52803.74</v>
          </cell>
          <cell r="L61">
            <v>3696.26</v>
          </cell>
        </row>
        <row r="62">
          <cell r="K62">
            <v>41588.79</v>
          </cell>
          <cell r="L62">
            <v>2911.21</v>
          </cell>
        </row>
        <row r="63">
          <cell r="K63">
            <v>36915.89</v>
          </cell>
          <cell r="L63">
            <v>2584.11</v>
          </cell>
        </row>
        <row r="64">
          <cell r="K64">
            <v>39719.629999999997</v>
          </cell>
          <cell r="L64">
            <v>2780.37</v>
          </cell>
        </row>
        <row r="65">
          <cell r="K65">
            <v>41588.79</v>
          </cell>
          <cell r="L65">
            <v>2911.21</v>
          </cell>
        </row>
        <row r="66">
          <cell r="K66">
            <v>39719.629999999997</v>
          </cell>
          <cell r="L66">
            <v>2780.37</v>
          </cell>
        </row>
        <row r="67">
          <cell r="K67">
            <v>44018.69</v>
          </cell>
          <cell r="L67">
            <v>3081.31</v>
          </cell>
        </row>
        <row r="68">
          <cell r="K68">
            <v>39719.629999999997</v>
          </cell>
          <cell r="L68">
            <v>2780.37</v>
          </cell>
        </row>
        <row r="69">
          <cell r="K69">
            <v>39719.629999999997</v>
          </cell>
          <cell r="L69">
            <v>2780.37</v>
          </cell>
        </row>
        <row r="70">
          <cell r="K70">
            <v>39719.629999999997</v>
          </cell>
          <cell r="L70">
            <v>2780.37</v>
          </cell>
        </row>
        <row r="71">
          <cell r="K71">
            <v>41588.79</v>
          </cell>
          <cell r="L71">
            <v>2911.21</v>
          </cell>
        </row>
        <row r="72">
          <cell r="K72">
            <v>51401.87</v>
          </cell>
          <cell r="L72">
            <v>3598.13</v>
          </cell>
        </row>
        <row r="73">
          <cell r="K73">
            <v>36915.89</v>
          </cell>
          <cell r="L73">
            <v>2584.11</v>
          </cell>
        </row>
        <row r="74">
          <cell r="K74">
            <v>41588.79</v>
          </cell>
          <cell r="L74">
            <v>2911.21</v>
          </cell>
        </row>
        <row r="75">
          <cell r="K75">
            <v>64953.27</v>
          </cell>
          <cell r="L75">
            <v>4546.7299999999996</v>
          </cell>
        </row>
        <row r="76">
          <cell r="K76">
            <v>41588.79</v>
          </cell>
          <cell r="L76">
            <v>2911.21</v>
          </cell>
        </row>
        <row r="77">
          <cell r="K77">
            <v>39719.629999999997</v>
          </cell>
          <cell r="L77">
            <v>2780.37</v>
          </cell>
        </row>
        <row r="78">
          <cell r="K78">
            <v>41588.79</v>
          </cell>
          <cell r="L78">
            <v>2911.21</v>
          </cell>
        </row>
        <row r="79">
          <cell r="K79">
            <v>39719.629999999997</v>
          </cell>
          <cell r="L79">
            <v>2780.37</v>
          </cell>
        </row>
        <row r="80">
          <cell r="K80">
            <v>41588.79</v>
          </cell>
          <cell r="L80">
            <v>2911.21</v>
          </cell>
        </row>
        <row r="81">
          <cell r="K81">
            <v>41588.79</v>
          </cell>
          <cell r="L81">
            <v>2911.21</v>
          </cell>
        </row>
        <row r="82">
          <cell r="K82">
            <v>41588.79</v>
          </cell>
          <cell r="L82">
            <v>2911.21</v>
          </cell>
        </row>
        <row r="83">
          <cell r="K83">
            <v>41588.79</v>
          </cell>
          <cell r="L83">
            <v>2911.21</v>
          </cell>
        </row>
        <row r="84">
          <cell r="K84">
            <v>36915.89</v>
          </cell>
          <cell r="L84">
            <v>2584.11</v>
          </cell>
        </row>
        <row r="85">
          <cell r="K85">
            <v>64953.27</v>
          </cell>
          <cell r="L85">
            <v>4546.7299999999996</v>
          </cell>
        </row>
        <row r="86">
          <cell r="K86">
            <v>39719.629999999997</v>
          </cell>
          <cell r="L86">
            <v>2780.37</v>
          </cell>
        </row>
        <row r="87">
          <cell r="K87">
            <v>34112.15</v>
          </cell>
          <cell r="L87">
            <v>2387.85</v>
          </cell>
        </row>
        <row r="88">
          <cell r="K88">
            <v>36915.89</v>
          </cell>
          <cell r="L88">
            <v>2584.11</v>
          </cell>
        </row>
        <row r="89">
          <cell r="K89">
            <v>36915.89</v>
          </cell>
          <cell r="L89">
            <v>2584.11</v>
          </cell>
        </row>
        <row r="90">
          <cell r="K90">
            <v>41588.79</v>
          </cell>
          <cell r="L90">
            <v>2911.21</v>
          </cell>
        </row>
        <row r="91">
          <cell r="K91">
            <v>41588.79</v>
          </cell>
          <cell r="L91">
            <v>2911.21</v>
          </cell>
        </row>
        <row r="92">
          <cell r="K92">
            <v>44018.69</v>
          </cell>
          <cell r="L92">
            <v>3081.31</v>
          </cell>
        </row>
        <row r="93">
          <cell r="K93">
            <v>41588.79</v>
          </cell>
          <cell r="L93">
            <v>2911.21</v>
          </cell>
        </row>
        <row r="94">
          <cell r="K94">
            <v>36915.89</v>
          </cell>
          <cell r="L94">
            <v>2584.11</v>
          </cell>
        </row>
        <row r="95">
          <cell r="K95">
            <v>39719.629999999997</v>
          </cell>
          <cell r="L95">
            <v>2780.37</v>
          </cell>
        </row>
        <row r="96">
          <cell r="K96">
            <v>34112.15</v>
          </cell>
          <cell r="L96">
            <v>2387.85</v>
          </cell>
        </row>
        <row r="97">
          <cell r="K97">
            <v>92990.65</v>
          </cell>
          <cell r="L97">
            <v>6509.35</v>
          </cell>
        </row>
        <row r="98">
          <cell r="K98">
            <v>36915.89</v>
          </cell>
          <cell r="L98">
            <v>2584.11</v>
          </cell>
        </row>
        <row r="99">
          <cell r="K99">
            <v>41588.79</v>
          </cell>
          <cell r="L99">
            <v>2911.21</v>
          </cell>
        </row>
        <row r="100">
          <cell r="K100">
            <v>36915.89</v>
          </cell>
          <cell r="L100">
            <v>2584.11</v>
          </cell>
        </row>
        <row r="101">
          <cell r="K101">
            <v>47196.26</v>
          </cell>
          <cell r="L101">
            <v>3303.74</v>
          </cell>
        </row>
        <row r="102">
          <cell r="K102">
            <v>92990.65</v>
          </cell>
          <cell r="L102">
            <v>6509.35</v>
          </cell>
        </row>
        <row r="103">
          <cell r="K103">
            <v>51401.87</v>
          </cell>
          <cell r="L103">
            <v>3598.13</v>
          </cell>
        </row>
        <row r="104">
          <cell r="K104">
            <v>36915.89</v>
          </cell>
          <cell r="L104">
            <v>2584.11</v>
          </cell>
        </row>
        <row r="105">
          <cell r="K105">
            <v>39719.629999999997</v>
          </cell>
          <cell r="L105">
            <v>2780.37</v>
          </cell>
        </row>
        <row r="106">
          <cell r="K106">
            <v>46261.68</v>
          </cell>
          <cell r="L106">
            <v>3238.32</v>
          </cell>
        </row>
        <row r="107">
          <cell r="K107">
            <v>39719.629999999997</v>
          </cell>
          <cell r="L107">
            <v>2780.37</v>
          </cell>
        </row>
        <row r="108">
          <cell r="K108">
            <v>39719.629999999997</v>
          </cell>
          <cell r="L108">
            <v>2780.37</v>
          </cell>
        </row>
        <row r="109">
          <cell r="K109">
            <v>36915.89</v>
          </cell>
          <cell r="L109">
            <v>2584.11</v>
          </cell>
        </row>
        <row r="110">
          <cell r="K110">
            <v>36915.89</v>
          </cell>
          <cell r="L110">
            <v>2584.11</v>
          </cell>
        </row>
        <row r="111">
          <cell r="K111">
            <v>71495.33</v>
          </cell>
          <cell r="L111">
            <v>5004.67</v>
          </cell>
        </row>
        <row r="112">
          <cell r="K112">
            <v>36915.89</v>
          </cell>
          <cell r="L112">
            <v>2584.11</v>
          </cell>
        </row>
        <row r="113">
          <cell r="K113">
            <v>46261.68</v>
          </cell>
          <cell r="L113">
            <v>3238.32</v>
          </cell>
        </row>
        <row r="114">
          <cell r="K114">
            <v>41588.79</v>
          </cell>
          <cell r="L114">
            <v>2911.21</v>
          </cell>
        </row>
        <row r="115">
          <cell r="K115">
            <v>44018.69</v>
          </cell>
          <cell r="L115">
            <v>3081.31</v>
          </cell>
        </row>
        <row r="116">
          <cell r="K116">
            <v>51401.87</v>
          </cell>
          <cell r="L116">
            <v>3598.13</v>
          </cell>
        </row>
        <row r="117">
          <cell r="K117">
            <v>36915.89</v>
          </cell>
          <cell r="L117">
            <v>2584.11</v>
          </cell>
        </row>
        <row r="118">
          <cell r="K118">
            <v>45327.1</v>
          </cell>
          <cell r="L118">
            <v>3172.9</v>
          </cell>
        </row>
        <row r="119">
          <cell r="K119">
            <v>51401.87</v>
          </cell>
          <cell r="L119">
            <v>3598.13</v>
          </cell>
        </row>
        <row r="120">
          <cell r="K120">
            <v>39719.629999999997</v>
          </cell>
          <cell r="L120">
            <v>2780.37</v>
          </cell>
        </row>
        <row r="121">
          <cell r="K121">
            <v>41588.79</v>
          </cell>
          <cell r="L121">
            <v>2911.21</v>
          </cell>
        </row>
        <row r="122">
          <cell r="K122">
            <v>47663.55</v>
          </cell>
          <cell r="L122">
            <v>3336.45</v>
          </cell>
        </row>
        <row r="123">
          <cell r="K123">
            <v>36915.89</v>
          </cell>
          <cell r="L123">
            <v>2584.11</v>
          </cell>
        </row>
        <row r="124">
          <cell r="K124">
            <v>92990.65</v>
          </cell>
          <cell r="L124">
            <v>6509.35</v>
          </cell>
        </row>
        <row r="125">
          <cell r="K125">
            <v>36915.89</v>
          </cell>
          <cell r="L125">
            <v>2584.11</v>
          </cell>
        </row>
        <row r="126">
          <cell r="K126">
            <v>45327.1</v>
          </cell>
          <cell r="L126">
            <v>3172.9</v>
          </cell>
        </row>
        <row r="127">
          <cell r="K127">
            <v>41588.79</v>
          </cell>
          <cell r="L127">
            <v>2911.21</v>
          </cell>
        </row>
        <row r="128">
          <cell r="K128">
            <v>45327.1</v>
          </cell>
          <cell r="L128">
            <v>3172.9</v>
          </cell>
        </row>
        <row r="129">
          <cell r="K129">
            <v>36915.89</v>
          </cell>
          <cell r="L129">
            <v>2584.11</v>
          </cell>
        </row>
        <row r="130">
          <cell r="K130">
            <v>77102.8</v>
          </cell>
          <cell r="L130">
            <v>5397.2</v>
          </cell>
        </row>
        <row r="131">
          <cell r="K131">
            <v>36915.89</v>
          </cell>
          <cell r="L131">
            <v>2584.11</v>
          </cell>
        </row>
        <row r="132">
          <cell r="K132">
            <v>41588.79</v>
          </cell>
          <cell r="L132">
            <v>2911.21</v>
          </cell>
        </row>
        <row r="133">
          <cell r="K133">
            <v>39719.629999999997</v>
          </cell>
          <cell r="L133">
            <v>2780.37</v>
          </cell>
        </row>
        <row r="134">
          <cell r="K134">
            <v>36915.89</v>
          </cell>
          <cell r="L134">
            <v>2584.11</v>
          </cell>
        </row>
        <row r="135">
          <cell r="K135">
            <v>50000</v>
          </cell>
          <cell r="L135">
            <v>3500</v>
          </cell>
        </row>
        <row r="136">
          <cell r="K136">
            <v>36915.89</v>
          </cell>
          <cell r="L136">
            <v>2584.11</v>
          </cell>
        </row>
        <row r="137">
          <cell r="K137">
            <v>39719.629999999997</v>
          </cell>
          <cell r="L137">
            <v>2780.37</v>
          </cell>
        </row>
        <row r="138">
          <cell r="K138">
            <v>41588.79</v>
          </cell>
          <cell r="L138">
            <v>2911.21</v>
          </cell>
        </row>
        <row r="139">
          <cell r="K139">
            <v>39719.629999999997</v>
          </cell>
          <cell r="L139">
            <v>2780.37</v>
          </cell>
        </row>
        <row r="140">
          <cell r="K140">
            <v>44018.69</v>
          </cell>
          <cell r="L140">
            <v>3081.31</v>
          </cell>
        </row>
        <row r="141">
          <cell r="K141">
            <v>104205.61</v>
          </cell>
          <cell r="L141">
            <v>7294.39</v>
          </cell>
        </row>
        <row r="142">
          <cell r="K142">
            <v>51121.5</v>
          </cell>
          <cell r="L142">
            <v>3578.5</v>
          </cell>
        </row>
        <row r="143">
          <cell r="K143">
            <v>36915.89</v>
          </cell>
          <cell r="L143">
            <v>2584.11</v>
          </cell>
        </row>
        <row r="144">
          <cell r="K144">
            <v>47663.55</v>
          </cell>
          <cell r="L144">
            <v>3336.45</v>
          </cell>
        </row>
        <row r="145">
          <cell r="K145">
            <v>81775.7</v>
          </cell>
          <cell r="L145">
            <v>5724.3</v>
          </cell>
        </row>
        <row r="146">
          <cell r="K146">
            <v>41588.79</v>
          </cell>
          <cell r="L146">
            <v>2911.21</v>
          </cell>
        </row>
        <row r="147">
          <cell r="K147">
            <v>39719.629999999997</v>
          </cell>
          <cell r="L147">
            <v>2780.37</v>
          </cell>
        </row>
        <row r="148">
          <cell r="K148">
            <v>47663.55</v>
          </cell>
          <cell r="L148">
            <v>3336.45</v>
          </cell>
        </row>
        <row r="149">
          <cell r="K149">
            <v>36915.89</v>
          </cell>
          <cell r="L149">
            <v>2584.11</v>
          </cell>
        </row>
        <row r="150">
          <cell r="K150">
            <v>36915.89</v>
          </cell>
          <cell r="L150">
            <v>2584.11</v>
          </cell>
        </row>
        <row r="151">
          <cell r="K151">
            <v>41588.79</v>
          </cell>
          <cell r="L151">
            <v>2911.21</v>
          </cell>
        </row>
        <row r="152">
          <cell r="K152">
            <v>41588.79</v>
          </cell>
          <cell r="L152">
            <v>2911.21</v>
          </cell>
        </row>
        <row r="153">
          <cell r="K153">
            <v>44018.69</v>
          </cell>
          <cell r="L153">
            <v>3081.31</v>
          </cell>
        </row>
        <row r="154">
          <cell r="K154">
            <v>41588.79</v>
          </cell>
          <cell r="L154">
            <v>2911.21</v>
          </cell>
        </row>
        <row r="155">
          <cell r="K155">
            <v>34112.15</v>
          </cell>
          <cell r="L155">
            <v>2387.85</v>
          </cell>
        </row>
        <row r="156">
          <cell r="K156">
            <v>41588.79</v>
          </cell>
          <cell r="L156">
            <v>2911.21</v>
          </cell>
        </row>
        <row r="157">
          <cell r="K157">
            <v>36915.89</v>
          </cell>
          <cell r="L157">
            <v>2584.11</v>
          </cell>
        </row>
        <row r="158">
          <cell r="K158">
            <v>36915.89</v>
          </cell>
          <cell r="L158">
            <v>2584.11</v>
          </cell>
        </row>
        <row r="159">
          <cell r="K159">
            <v>36915.89</v>
          </cell>
          <cell r="L159">
            <v>2584.11</v>
          </cell>
        </row>
        <row r="160">
          <cell r="K160">
            <v>36915.89</v>
          </cell>
          <cell r="L160">
            <v>2584.11</v>
          </cell>
        </row>
        <row r="161">
          <cell r="K161">
            <v>41588.79</v>
          </cell>
          <cell r="L161">
            <v>2911.21</v>
          </cell>
        </row>
        <row r="162">
          <cell r="K162">
            <v>64953.27</v>
          </cell>
          <cell r="L162">
            <v>4546.7299999999996</v>
          </cell>
        </row>
        <row r="163">
          <cell r="K163">
            <v>52803.74</v>
          </cell>
          <cell r="L163">
            <v>3696.26</v>
          </cell>
        </row>
        <row r="164">
          <cell r="K164">
            <v>41588.79</v>
          </cell>
          <cell r="L164">
            <v>2911.21</v>
          </cell>
        </row>
        <row r="165">
          <cell r="K165">
            <v>47663.55</v>
          </cell>
          <cell r="L165">
            <v>3336.45</v>
          </cell>
        </row>
        <row r="166">
          <cell r="K166">
            <v>51121.5</v>
          </cell>
          <cell r="L166">
            <v>3578.5</v>
          </cell>
        </row>
        <row r="167">
          <cell r="K167">
            <v>47663.55</v>
          </cell>
          <cell r="L167">
            <v>3336.45</v>
          </cell>
        </row>
        <row r="168">
          <cell r="K168">
            <v>41588.79</v>
          </cell>
          <cell r="L168">
            <v>2911.21</v>
          </cell>
        </row>
        <row r="169">
          <cell r="K169">
            <v>92990.65</v>
          </cell>
          <cell r="L169">
            <v>6509.35</v>
          </cell>
        </row>
        <row r="170">
          <cell r="K170">
            <v>41588.79</v>
          </cell>
          <cell r="L170">
            <v>2911.21</v>
          </cell>
        </row>
        <row r="171">
          <cell r="K171">
            <v>36915.89</v>
          </cell>
          <cell r="L171">
            <v>2584.11</v>
          </cell>
        </row>
        <row r="172">
          <cell r="K172">
            <v>46261.68</v>
          </cell>
          <cell r="L172">
            <v>3238.32</v>
          </cell>
        </row>
        <row r="173">
          <cell r="K173">
            <v>92990.65</v>
          </cell>
          <cell r="L173">
            <v>6509.35</v>
          </cell>
        </row>
        <row r="174">
          <cell r="K174">
            <v>39719.629999999997</v>
          </cell>
          <cell r="L174">
            <v>2780.37</v>
          </cell>
        </row>
        <row r="175">
          <cell r="K175">
            <v>44018.69</v>
          </cell>
          <cell r="L175">
            <v>3081.31</v>
          </cell>
        </row>
        <row r="176">
          <cell r="K176">
            <v>39719.629999999997</v>
          </cell>
          <cell r="L176">
            <v>2780.37</v>
          </cell>
        </row>
        <row r="177">
          <cell r="K177">
            <v>41588.79</v>
          </cell>
          <cell r="L177">
            <v>2911.21</v>
          </cell>
        </row>
        <row r="178">
          <cell r="K178">
            <v>41588.79</v>
          </cell>
          <cell r="L178">
            <v>2911.21</v>
          </cell>
        </row>
        <row r="179">
          <cell r="K179">
            <v>47663.55</v>
          </cell>
          <cell r="L179">
            <v>3336.45</v>
          </cell>
        </row>
        <row r="180">
          <cell r="K180">
            <v>41588.79</v>
          </cell>
          <cell r="L180">
            <v>2911.21</v>
          </cell>
        </row>
        <row r="181">
          <cell r="K181">
            <v>92990.65</v>
          </cell>
          <cell r="L181">
            <v>6509.35</v>
          </cell>
        </row>
        <row r="182">
          <cell r="K182">
            <v>47663.55</v>
          </cell>
          <cell r="L182">
            <v>3336.45</v>
          </cell>
        </row>
        <row r="183">
          <cell r="K183">
            <v>36915.89</v>
          </cell>
          <cell r="L183">
            <v>2584.11</v>
          </cell>
        </row>
        <row r="184">
          <cell r="K184">
            <v>36915.89</v>
          </cell>
          <cell r="L184">
            <v>2584.11</v>
          </cell>
        </row>
        <row r="185">
          <cell r="K185">
            <v>36915.89</v>
          </cell>
          <cell r="L185">
            <v>2584.11</v>
          </cell>
        </row>
        <row r="186">
          <cell r="K186">
            <v>52803.74</v>
          </cell>
          <cell r="L186">
            <v>3696.26</v>
          </cell>
        </row>
        <row r="187">
          <cell r="K187">
            <v>39719.629999999997</v>
          </cell>
          <cell r="L187">
            <v>2780.37</v>
          </cell>
        </row>
        <row r="188">
          <cell r="K188">
            <v>41588.79</v>
          </cell>
          <cell r="L188">
            <v>2911.21</v>
          </cell>
        </row>
        <row r="189">
          <cell r="K189">
            <v>39719.629999999997</v>
          </cell>
          <cell r="L189">
            <v>2780.37</v>
          </cell>
        </row>
        <row r="190">
          <cell r="K190">
            <v>44392.52</v>
          </cell>
          <cell r="L190">
            <v>3107.48</v>
          </cell>
        </row>
        <row r="191">
          <cell r="K191">
            <v>44018.69</v>
          </cell>
          <cell r="L191">
            <v>3081.31</v>
          </cell>
        </row>
        <row r="192">
          <cell r="K192">
            <v>92990.65</v>
          </cell>
          <cell r="L192">
            <v>6509.35</v>
          </cell>
        </row>
        <row r="193">
          <cell r="K193">
            <v>39719.629999999997</v>
          </cell>
          <cell r="L193">
            <v>2780.37</v>
          </cell>
        </row>
        <row r="194">
          <cell r="K194">
            <v>39719.629999999997</v>
          </cell>
          <cell r="L194">
            <v>2780.37</v>
          </cell>
        </row>
        <row r="195">
          <cell r="K195">
            <v>36915.89</v>
          </cell>
          <cell r="L195">
            <v>2584.11</v>
          </cell>
        </row>
        <row r="196">
          <cell r="K196">
            <v>45327.1</v>
          </cell>
          <cell r="L196">
            <v>3172.9</v>
          </cell>
        </row>
        <row r="197">
          <cell r="K197">
            <v>44018.69</v>
          </cell>
          <cell r="L197">
            <v>3081.31</v>
          </cell>
        </row>
        <row r="198">
          <cell r="K198">
            <v>36915.89</v>
          </cell>
          <cell r="L198">
            <v>2584.11</v>
          </cell>
        </row>
        <row r="199">
          <cell r="K199">
            <v>39719.629999999997</v>
          </cell>
          <cell r="L199">
            <v>2780.37</v>
          </cell>
        </row>
        <row r="200">
          <cell r="K200">
            <v>41588.79</v>
          </cell>
          <cell r="L200">
            <v>2911.21</v>
          </cell>
        </row>
        <row r="201">
          <cell r="K201">
            <v>39719.629999999997</v>
          </cell>
          <cell r="L201">
            <v>2780.37</v>
          </cell>
        </row>
        <row r="202">
          <cell r="K202">
            <v>41588.79</v>
          </cell>
          <cell r="L202">
            <v>2911.21</v>
          </cell>
        </row>
        <row r="203">
          <cell r="K203">
            <v>48130.84</v>
          </cell>
          <cell r="L203">
            <v>3369.16</v>
          </cell>
        </row>
        <row r="204">
          <cell r="K204">
            <v>36915.89</v>
          </cell>
          <cell r="L204">
            <v>2584.11</v>
          </cell>
        </row>
        <row r="205">
          <cell r="K205">
            <v>49345.79</v>
          </cell>
          <cell r="L205">
            <v>3454.21</v>
          </cell>
        </row>
        <row r="206">
          <cell r="K206">
            <v>44392.52</v>
          </cell>
          <cell r="L206">
            <v>3107.48</v>
          </cell>
        </row>
        <row r="207">
          <cell r="K207">
            <v>36915.89</v>
          </cell>
          <cell r="L207">
            <v>2584.11</v>
          </cell>
        </row>
        <row r="208">
          <cell r="K208">
            <v>49345.79</v>
          </cell>
          <cell r="L208">
            <v>3454.21</v>
          </cell>
        </row>
        <row r="209">
          <cell r="K209">
            <v>47663.55</v>
          </cell>
          <cell r="L209">
            <v>3336.45</v>
          </cell>
        </row>
        <row r="210">
          <cell r="K210">
            <v>36915.89</v>
          </cell>
          <cell r="L210">
            <v>2584.11</v>
          </cell>
        </row>
        <row r="211">
          <cell r="K211">
            <v>36915.89</v>
          </cell>
          <cell r="L211">
            <v>2584.11</v>
          </cell>
        </row>
        <row r="212">
          <cell r="K212">
            <v>39719.629999999997</v>
          </cell>
          <cell r="L212">
            <v>2780.37</v>
          </cell>
        </row>
        <row r="213">
          <cell r="K213">
            <v>36915.89</v>
          </cell>
          <cell r="L213">
            <v>2584.11</v>
          </cell>
        </row>
        <row r="214">
          <cell r="K214">
            <v>36915.89</v>
          </cell>
          <cell r="L214">
            <v>2584.11</v>
          </cell>
        </row>
        <row r="215">
          <cell r="K215">
            <v>36915.89</v>
          </cell>
          <cell r="L215">
            <v>2584.11</v>
          </cell>
        </row>
        <row r="216">
          <cell r="K216">
            <v>44018.69</v>
          </cell>
          <cell r="L216">
            <v>3081.31</v>
          </cell>
        </row>
        <row r="217">
          <cell r="K217">
            <v>36915.89</v>
          </cell>
          <cell r="L217">
            <v>2584.11</v>
          </cell>
        </row>
        <row r="218">
          <cell r="K218">
            <v>47663.55</v>
          </cell>
          <cell r="L218">
            <v>3336.45</v>
          </cell>
        </row>
        <row r="219">
          <cell r="K219">
            <v>44018.69</v>
          </cell>
          <cell r="L219">
            <v>3081.31</v>
          </cell>
        </row>
        <row r="220">
          <cell r="K220">
            <v>81775.7</v>
          </cell>
          <cell r="L220">
            <v>5724.3</v>
          </cell>
        </row>
        <row r="221">
          <cell r="K221">
            <v>44018.69</v>
          </cell>
          <cell r="L221">
            <v>3081.31</v>
          </cell>
        </row>
        <row r="222">
          <cell r="K222">
            <v>41588.79</v>
          </cell>
          <cell r="L222">
            <v>2911.21</v>
          </cell>
        </row>
        <row r="223">
          <cell r="K223">
            <v>36915.89</v>
          </cell>
          <cell r="L223">
            <v>2584.11</v>
          </cell>
        </row>
        <row r="224">
          <cell r="K224">
            <v>44392.52</v>
          </cell>
          <cell r="L224">
            <v>3107.48</v>
          </cell>
        </row>
        <row r="225">
          <cell r="K225">
            <v>36915.89</v>
          </cell>
          <cell r="L225">
            <v>2584.11</v>
          </cell>
        </row>
        <row r="226">
          <cell r="K226">
            <v>36915.89</v>
          </cell>
          <cell r="L226">
            <v>2584.11</v>
          </cell>
        </row>
        <row r="227">
          <cell r="K227">
            <v>39719.629999999997</v>
          </cell>
          <cell r="L227">
            <v>2780.37</v>
          </cell>
        </row>
        <row r="228">
          <cell r="K228">
            <v>45327.1</v>
          </cell>
          <cell r="L228">
            <v>3172.9</v>
          </cell>
        </row>
        <row r="229">
          <cell r="K229">
            <v>34112.15</v>
          </cell>
          <cell r="L229">
            <v>2387.85</v>
          </cell>
        </row>
        <row r="230">
          <cell r="K230">
            <v>36915.89</v>
          </cell>
          <cell r="L230">
            <v>2584.11</v>
          </cell>
        </row>
        <row r="231">
          <cell r="K231">
            <v>39719.629999999997</v>
          </cell>
          <cell r="L231">
            <v>2780.37</v>
          </cell>
        </row>
        <row r="232">
          <cell r="K232">
            <v>41588.79</v>
          </cell>
          <cell r="L232">
            <v>2911.21</v>
          </cell>
        </row>
        <row r="233">
          <cell r="K233">
            <v>36915.89</v>
          </cell>
          <cell r="L233">
            <v>2584.11</v>
          </cell>
        </row>
        <row r="234">
          <cell r="K234">
            <v>49345.79</v>
          </cell>
          <cell r="L234">
            <v>3454.21</v>
          </cell>
        </row>
        <row r="235">
          <cell r="K235">
            <v>36915.89</v>
          </cell>
          <cell r="L235">
            <v>2584.11</v>
          </cell>
        </row>
        <row r="236">
          <cell r="K236">
            <v>45327.1</v>
          </cell>
          <cell r="L236">
            <v>3172.9</v>
          </cell>
        </row>
        <row r="237">
          <cell r="K237">
            <v>44018.69</v>
          </cell>
          <cell r="L237">
            <v>3081.31</v>
          </cell>
        </row>
        <row r="238">
          <cell r="K238">
            <v>45327.1</v>
          </cell>
          <cell r="L238">
            <v>3172.9</v>
          </cell>
        </row>
        <row r="239">
          <cell r="K239">
            <v>81775.7</v>
          </cell>
          <cell r="L239">
            <v>5724.3</v>
          </cell>
        </row>
        <row r="240">
          <cell r="K240">
            <v>36915.89</v>
          </cell>
          <cell r="L240">
            <v>2584.11</v>
          </cell>
        </row>
        <row r="241">
          <cell r="K241">
            <v>45327.1</v>
          </cell>
          <cell r="L241">
            <v>3172.9</v>
          </cell>
        </row>
        <row r="242">
          <cell r="K242">
            <v>34112.15</v>
          </cell>
          <cell r="L242">
            <v>2387.85</v>
          </cell>
        </row>
        <row r="243">
          <cell r="K243">
            <v>41588.79</v>
          </cell>
          <cell r="L243">
            <v>2911.21</v>
          </cell>
        </row>
        <row r="244">
          <cell r="K244">
            <v>36915.89</v>
          </cell>
          <cell r="L244">
            <v>2584.11</v>
          </cell>
        </row>
        <row r="245">
          <cell r="K245">
            <v>92990.65</v>
          </cell>
          <cell r="L245">
            <v>6509.35</v>
          </cell>
        </row>
        <row r="246">
          <cell r="K246">
            <v>52803.74</v>
          </cell>
          <cell r="L246">
            <v>3696.26</v>
          </cell>
        </row>
        <row r="247">
          <cell r="K247">
            <v>44018.69</v>
          </cell>
          <cell r="L247">
            <v>3081.31</v>
          </cell>
        </row>
        <row r="248">
          <cell r="K248">
            <v>36915.89</v>
          </cell>
          <cell r="L248">
            <v>2584.11</v>
          </cell>
        </row>
        <row r="249">
          <cell r="K249">
            <v>49345.79</v>
          </cell>
          <cell r="L249">
            <v>3454.21</v>
          </cell>
        </row>
        <row r="250">
          <cell r="K250">
            <v>102336.45</v>
          </cell>
          <cell r="L250">
            <v>7163.55</v>
          </cell>
        </row>
        <row r="251">
          <cell r="K251">
            <v>92990.65</v>
          </cell>
          <cell r="L251">
            <v>6509.35</v>
          </cell>
        </row>
        <row r="252">
          <cell r="K252">
            <v>36915.89</v>
          </cell>
          <cell r="L252">
            <v>2584.11</v>
          </cell>
        </row>
        <row r="253">
          <cell r="K253">
            <v>36915.89</v>
          </cell>
          <cell r="L253">
            <v>2584.11</v>
          </cell>
        </row>
        <row r="254">
          <cell r="K254">
            <v>36915.89</v>
          </cell>
          <cell r="L254">
            <v>2584.11</v>
          </cell>
        </row>
        <row r="255">
          <cell r="K255">
            <v>36915.89</v>
          </cell>
          <cell r="L255">
            <v>2584.11</v>
          </cell>
        </row>
        <row r="256">
          <cell r="K256">
            <v>39719.629999999997</v>
          </cell>
          <cell r="L256">
            <v>2780.37</v>
          </cell>
        </row>
        <row r="257">
          <cell r="K257">
            <v>39719.629999999997</v>
          </cell>
          <cell r="L257">
            <v>2780.37</v>
          </cell>
        </row>
        <row r="258">
          <cell r="K258">
            <v>92990.65</v>
          </cell>
          <cell r="L258">
            <v>6509.35</v>
          </cell>
        </row>
        <row r="259">
          <cell r="K259">
            <v>92990.65</v>
          </cell>
          <cell r="L259">
            <v>6509.35</v>
          </cell>
        </row>
        <row r="260">
          <cell r="K260">
            <v>36915.89</v>
          </cell>
          <cell r="L260">
            <v>2584.11</v>
          </cell>
        </row>
        <row r="261">
          <cell r="K261">
            <v>41588.79</v>
          </cell>
          <cell r="L261">
            <v>2911.21</v>
          </cell>
        </row>
        <row r="262">
          <cell r="K262">
            <v>36915.89</v>
          </cell>
          <cell r="L262">
            <v>2584.11</v>
          </cell>
        </row>
        <row r="263">
          <cell r="K263">
            <v>64953.27</v>
          </cell>
          <cell r="L263">
            <v>4546.7299999999996</v>
          </cell>
        </row>
        <row r="264">
          <cell r="K264">
            <v>51401.87</v>
          </cell>
          <cell r="L264">
            <v>3598.13</v>
          </cell>
        </row>
        <row r="265">
          <cell r="K265">
            <v>39719.629999999997</v>
          </cell>
          <cell r="L265">
            <v>2780.37</v>
          </cell>
        </row>
        <row r="266">
          <cell r="K266">
            <v>81775.7</v>
          </cell>
          <cell r="L266">
            <v>5724.3</v>
          </cell>
        </row>
        <row r="267">
          <cell r="K267">
            <v>92990.65</v>
          </cell>
          <cell r="L267">
            <v>6509.35</v>
          </cell>
        </row>
        <row r="268">
          <cell r="K268">
            <v>44018.69</v>
          </cell>
          <cell r="L268">
            <v>3081.31</v>
          </cell>
        </row>
        <row r="269">
          <cell r="K269">
            <v>44018.69</v>
          </cell>
          <cell r="L269">
            <v>3081.31</v>
          </cell>
        </row>
        <row r="270">
          <cell r="K270">
            <v>45327.1</v>
          </cell>
          <cell r="L270">
            <v>3172.9</v>
          </cell>
        </row>
        <row r="272">
          <cell r="K272">
            <v>41588.79</v>
          </cell>
          <cell r="L272">
            <v>2911.21</v>
          </cell>
        </row>
        <row r="273">
          <cell r="K273">
            <v>52803.74</v>
          </cell>
          <cell r="L273">
            <v>3696.26</v>
          </cell>
        </row>
        <row r="274">
          <cell r="K274">
            <v>39719.629999999997</v>
          </cell>
          <cell r="L274">
            <v>2780.37</v>
          </cell>
        </row>
        <row r="275">
          <cell r="K275">
            <v>42523.360000000001</v>
          </cell>
          <cell r="L275">
            <v>2976.64</v>
          </cell>
        </row>
        <row r="276">
          <cell r="K276">
            <v>36915.89</v>
          </cell>
          <cell r="L276">
            <v>2584.11</v>
          </cell>
        </row>
        <row r="277">
          <cell r="K277">
            <v>51869.16</v>
          </cell>
          <cell r="L277">
            <v>3630.84</v>
          </cell>
        </row>
        <row r="278">
          <cell r="K278">
            <v>39252.339999999997</v>
          </cell>
          <cell r="L278">
            <v>2747.66</v>
          </cell>
        </row>
        <row r="279">
          <cell r="K279">
            <v>90186.92</v>
          </cell>
          <cell r="L279">
            <v>6313.08</v>
          </cell>
        </row>
        <row r="280">
          <cell r="K280">
            <v>55794.39</v>
          </cell>
          <cell r="L280">
            <v>3905.61</v>
          </cell>
        </row>
        <row r="281">
          <cell r="K281">
            <v>44392.52</v>
          </cell>
          <cell r="L281">
            <v>3107.48</v>
          </cell>
        </row>
        <row r="282">
          <cell r="K282">
            <v>83644.86</v>
          </cell>
          <cell r="L282">
            <v>5855.14</v>
          </cell>
        </row>
        <row r="283">
          <cell r="K283">
            <v>90186.92</v>
          </cell>
          <cell r="L283">
            <v>6313.08</v>
          </cell>
        </row>
        <row r="284">
          <cell r="K284">
            <v>36915.89</v>
          </cell>
          <cell r="L284">
            <v>2584.11</v>
          </cell>
        </row>
        <row r="285">
          <cell r="K285">
            <v>90186.92</v>
          </cell>
          <cell r="L285">
            <v>6313.08</v>
          </cell>
        </row>
        <row r="286">
          <cell r="K286">
            <v>83644.86</v>
          </cell>
          <cell r="L286">
            <v>5855.14</v>
          </cell>
        </row>
        <row r="287">
          <cell r="K287">
            <v>36915.89</v>
          </cell>
          <cell r="L287">
            <v>2584.11</v>
          </cell>
        </row>
        <row r="288">
          <cell r="K288">
            <v>41588.79</v>
          </cell>
          <cell r="L288">
            <v>2911.21</v>
          </cell>
        </row>
        <row r="289">
          <cell r="K289">
            <v>36915.89</v>
          </cell>
          <cell r="L289">
            <v>2584.11</v>
          </cell>
        </row>
        <row r="290">
          <cell r="K290">
            <v>88691.59</v>
          </cell>
          <cell r="L290">
            <v>6208.41</v>
          </cell>
        </row>
        <row r="291">
          <cell r="K291">
            <v>75700.929999999993</v>
          </cell>
          <cell r="L291">
            <v>5299.07</v>
          </cell>
        </row>
        <row r="292">
          <cell r="K292">
            <v>42990.65</v>
          </cell>
          <cell r="L292">
            <v>3009.35</v>
          </cell>
        </row>
        <row r="293">
          <cell r="K293">
            <v>52803.74</v>
          </cell>
          <cell r="L293">
            <v>3696.26</v>
          </cell>
        </row>
        <row r="294">
          <cell r="K294">
            <v>39719.629999999997</v>
          </cell>
          <cell r="L294">
            <v>2780.37</v>
          </cell>
        </row>
        <row r="295">
          <cell r="K295">
            <v>39719.629999999997</v>
          </cell>
          <cell r="L295">
            <v>2780.37</v>
          </cell>
        </row>
        <row r="296">
          <cell r="K296">
            <v>62149.53</v>
          </cell>
          <cell r="L296">
            <v>4350.47</v>
          </cell>
        </row>
        <row r="297">
          <cell r="K297">
            <v>90186.92</v>
          </cell>
          <cell r="L297">
            <v>6313.08</v>
          </cell>
        </row>
        <row r="298">
          <cell r="K298">
            <v>59345.79</v>
          </cell>
          <cell r="L298">
            <v>4154.21</v>
          </cell>
        </row>
        <row r="299">
          <cell r="K299">
            <v>83644.86</v>
          </cell>
          <cell r="L299">
            <v>5855.14</v>
          </cell>
        </row>
        <row r="300">
          <cell r="K300">
            <v>90186.92</v>
          </cell>
          <cell r="L300">
            <v>6313.08</v>
          </cell>
        </row>
        <row r="301">
          <cell r="K301">
            <v>64018.69</v>
          </cell>
          <cell r="L301">
            <v>4481.3100000000004</v>
          </cell>
        </row>
        <row r="302">
          <cell r="K302">
            <v>90186.92</v>
          </cell>
          <cell r="L302">
            <v>6313.08</v>
          </cell>
        </row>
        <row r="303">
          <cell r="K303">
            <v>83644.86</v>
          </cell>
          <cell r="L303">
            <v>5855.14</v>
          </cell>
        </row>
        <row r="304">
          <cell r="K304">
            <v>36915.89</v>
          </cell>
          <cell r="L304">
            <v>2584.11</v>
          </cell>
        </row>
        <row r="305">
          <cell r="K305">
            <v>43084.11</v>
          </cell>
          <cell r="L305">
            <v>3015.89</v>
          </cell>
        </row>
        <row r="306">
          <cell r="K306">
            <v>92056.07</v>
          </cell>
          <cell r="L306">
            <v>6443.93</v>
          </cell>
        </row>
        <row r="307">
          <cell r="K307">
            <v>36915.89</v>
          </cell>
          <cell r="L307">
            <v>2584.11</v>
          </cell>
        </row>
        <row r="308">
          <cell r="K308">
            <v>51869.16</v>
          </cell>
          <cell r="L308">
            <v>3630.84</v>
          </cell>
        </row>
        <row r="309">
          <cell r="K309">
            <v>62149.53</v>
          </cell>
          <cell r="L309">
            <v>4350.47</v>
          </cell>
        </row>
        <row r="310">
          <cell r="K310">
            <v>83644.86</v>
          </cell>
          <cell r="L310">
            <v>5855.14</v>
          </cell>
        </row>
        <row r="311">
          <cell r="K311">
            <v>88691.59</v>
          </cell>
          <cell r="L311">
            <v>6208.41</v>
          </cell>
        </row>
        <row r="312">
          <cell r="K312">
            <v>36915.89</v>
          </cell>
          <cell r="L312">
            <v>2584.11</v>
          </cell>
        </row>
        <row r="313">
          <cell r="K313">
            <v>36915.89</v>
          </cell>
          <cell r="L313">
            <v>2584.11</v>
          </cell>
        </row>
        <row r="314">
          <cell r="K314">
            <v>39719.629999999997</v>
          </cell>
          <cell r="L314">
            <v>2780.37</v>
          </cell>
        </row>
        <row r="315">
          <cell r="K315">
            <v>41588.79</v>
          </cell>
          <cell r="L315">
            <v>2911.21</v>
          </cell>
        </row>
        <row r="316">
          <cell r="K316">
            <v>90186.92</v>
          </cell>
          <cell r="L316">
            <v>6313.08</v>
          </cell>
        </row>
        <row r="317">
          <cell r="K317">
            <v>90186.92</v>
          </cell>
          <cell r="L317">
            <v>6313.08</v>
          </cell>
        </row>
        <row r="318">
          <cell r="K318">
            <v>39719.629999999997</v>
          </cell>
          <cell r="L318">
            <v>2780.37</v>
          </cell>
        </row>
        <row r="319">
          <cell r="K319">
            <v>41588.79</v>
          </cell>
          <cell r="L319">
            <v>2911.21</v>
          </cell>
        </row>
        <row r="320">
          <cell r="K320">
            <v>49065.42</v>
          </cell>
          <cell r="L320">
            <v>3434.58</v>
          </cell>
        </row>
        <row r="321">
          <cell r="K321">
            <v>92056.07</v>
          </cell>
          <cell r="L321">
            <v>6443.93</v>
          </cell>
        </row>
        <row r="322">
          <cell r="K322">
            <v>32242.99</v>
          </cell>
          <cell r="L322">
            <v>2257.0100000000002</v>
          </cell>
        </row>
        <row r="323">
          <cell r="K323">
            <v>41588.79</v>
          </cell>
          <cell r="L323">
            <v>2911.21</v>
          </cell>
        </row>
        <row r="324">
          <cell r="K324">
            <v>36915.89</v>
          </cell>
          <cell r="L324">
            <v>2584.11</v>
          </cell>
        </row>
        <row r="325">
          <cell r="K325">
            <v>90186.92</v>
          </cell>
          <cell r="L325">
            <v>6313.08</v>
          </cell>
        </row>
        <row r="326">
          <cell r="K326">
            <v>90186.92</v>
          </cell>
          <cell r="L326">
            <v>6313.08</v>
          </cell>
        </row>
        <row r="327">
          <cell r="K327">
            <v>49065.42</v>
          </cell>
          <cell r="L327">
            <v>3434.58</v>
          </cell>
        </row>
        <row r="328">
          <cell r="K328">
            <v>39719.629999999997</v>
          </cell>
          <cell r="L328">
            <v>2780.37</v>
          </cell>
        </row>
        <row r="329">
          <cell r="K329">
            <v>57943.93</v>
          </cell>
          <cell r="L329">
            <v>4056.07</v>
          </cell>
        </row>
        <row r="330">
          <cell r="K330">
            <v>56542.06</v>
          </cell>
          <cell r="L330">
            <v>3957.94</v>
          </cell>
        </row>
        <row r="331">
          <cell r="K331">
            <v>83644.86</v>
          </cell>
          <cell r="L331">
            <v>5855.14</v>
          </cell>
        </row>
        <row r="332">
          <cell r="K332">
            <v>83644.86</v>
          </cell>
          <cell r="L332">
            <v>5855.14</v>
          </cell>
        </row>
        <row r="333">
          <cell r="K333">
            <v>57943.93</v>
          </cell>
          <cell r="L333">
            <v>4056.07</v>
          </cell>
        </row>
        <row r="334">
          <cell r="K334">
            <v>41588.79</v>
          </cell>
          <cell r="L334">
            <v>2911.21</v>
          </cell>
        </row>
        <row r="335">
          <cell r="K335">
            <v>83644.86</v>
          </cell>
          <cell r="L335">
            <v>5855.14</v>
          </cell>
        </row>
        <row r="336">
          <cell r="K336">
            <v>43084.11</v>
          </cell>
          <cell r="L336">
            <v>3015.89</v>
          </cell>
        </row>
        <row r="337">
          <cell r="K337">
            <v>52803.74</v>
          </cell>
          <cell r="L337">
            <v>3696.26</v>
          </cell>
        </row>
        <row r="338">
          <cell r="K338">
            <v>59345.79</v>
          </cell>
          <cell r="L338">
            <v>4154.21</v>
          </cell>
        </row>
        <row r="339">
          <cell r="K339">
            <v>39813.08</v>
          </cell>
          <cell r="L339">
            <v>2786.92</v>
          </cell>
        </row>
        <row r="340">
          <cell r="K340">
            <v>90186.92</v>
          </cell>
          <cell r="L340">
            <v>6313.08</v>
          </cell>
        </row>
        <row r="341">
          <cell r="K341">
            <v>52803.74</v>
          </cell>
          <cell r="L341">
            <v>3696.26</v>
          </cell>
        </row>
        <row r="342">
          <cell r="K342">
            <v>53738.32</v>
          </cell>
          <cell r="L342">
            <v>3761.68</v>
          </cell>
        </row>
        <row r="343">
          <cell r="K343">
            <v>88691.59</v>
          </cell>
          <cell r="L343">
            <v>6208.41</v>
          </cell>
        </row>
        <row r="344">
          <cell r="K344">
            <v>41588.79</v>
          </cell>
          <cell r="L344">
            <v>2911.21</v>
          </cell>
        </row>
        <row r="345">
          <cell r="K345">
            <v>41588.79</v>
          </cell>
          <cell r="L345">
            <v>2911.21</v>
          </cell>
        </row>
        <row r="346">
          <cell r="K346">
            <v>36915.89</v>
          </cell>
          <cell r="L346">
            <v>2584.11</v>
          </cell>
        </row>
        <row r="347">
          <cell r="K347">
            <v>90186.92</v>
          </cell>
          <cell r="L347">
            <v>6313.08</v>
          </cell>
        </row>
        <row r="348">
          <cell r="K348">
            <v>39719.629999999997</v>
          </cell>
          <cell r="L348">
            <v>2780.37</v>
          </cell>
        </row>
        <row r="349">
          <cell r="K349">
            <v>36915.89</v>
          </cell>
          <cell r="L349">
            <v>2584.11</v>
          </cell>
        </row>
        <row r="350">
          <cell r="K350">
            <v>39719.629999999997</v>
          </cell>
          <cell r="L350">
            <v>2780.37</v>
          </cell>
        </row>
        <row r="351">
          <cell r="K351">
            <v>36915.89</v>
          </cell>
          <cell r="L351">
            <v>2584.11</v>
          </cell>
        </row>
        <row r="352">
          <cell r="K352">
            <v>83644.86</v>
          </cell>
          <cell r="L352">
            <v>5855.14</v>
          </cell>
        </row>
        <row r="353">
          <cell r="K353">
            <v>39719.629999999997</v>
          </cell>
          <cell r="L353">
            <v>2780.37</v>
          </cell>
        </row>
        <row r="354">
          <cell r="K354">
            <v>41588.79</v>
          </cell>
          <cell r="L354">
            <v>2911.21</v>
          </cell>
        </row>
        <row r="355">
          <cell r="K355">
            <v>36915.89</v>
          </cell>
          <cell r="L355">
            <v>2584.11</v>
          </cell>
        </row>
        <row r="356">
          <cell r="K356">
            <v>53738.32</v>
          </cell>
          <cell r="L356">
            <v>3761.68</v>
          </cell>
        </row>
        <row r="357">
          <cell r="K357">
            <v>41588.79</v>
          </cell>
          <cell r="L357">
            <v>2911.21</v>
          </cell>
        </row>
        <row r="358">
          <cell r="K358">
            <v>36915.89</v>
          </cell>
          <cell r="L358">
            <v>2584.11</v>
          </cell>
        </row>
        <row r="359">
          <cell r="K359">
            <v>41588.79</v>
          </cell>
          <cell r="L359">
            <v>2911.21</v>
          </cell>
        </row>
        <row r="360">
          <cell r="K360">
            <v>92056.07</v>
          </cell>
          <cell r="L360">
            <v>6443.93</v>
          </cell>
        </row>
        <row r="361">
          <cell r="K361">
            <v>90186.92</v>
          </cell>
          <cell r="L361">
            <v>6313.08</v>
          </cell>
        </row>
        <row r="362">
          <cell r="K362">
            <v>41588.79</v>
          </cell>
          <cell r="L362">
            <v>2911.21</v>
          </cell>
        </row>
        <row r="363">
          <cell r="K363">
            <v>39719.629999999997</v>
          </cell>
          <cell r="L363">
            <v>2780.37</v>
          </cell>
        </row>
        <row r="364">
          <cell r="K364">
            <v>49065.42</v>
          </cell>
          <cell r="L364">
            <v>3434.58</v>
          </cell>
        </row>
        <row r="365">
          <cell r="K365">
            <v>39719.629999999997</v>
          </cell>
          <cell r="L365">
            <v>2780.37</v>
          </cell>
        </row>
        <row r="366">
          <cell r="K366">
            <v>43457.94</v>
          </cell>
          <cell r="L366">
            <v>3042.06</v>
          </cell>
        </row>
        <row r="367">
          <cell r="K367">
            <v>36915.89</v>
          </cell>
          <cell r="L367">
            <v>2584.11</v>
          </cell>
        </row>
        <row r="368">
          <cell r="K368">
            <v>41588.79</v>
          </cell>
          <cell r="L368">
            <v>2911.21</v>
          </cell>
        </row>
        <row r="369">
          <cell r="K369">
            <v>36074.769999999997</v>
          </cell>
          <cell r="L369">
            <v>2525.23</v>
          </cell>
        </row>
        <row r="370">
          <cell r="K370">
            <v>88691.59</v>
          </cell>
          <cell r="L370">
            <v>6208.41</v>
          </cell>
        </row>
        <row r="371">
          <cell r="K371">
            <v>82710.28</v>
          </cell>
          <cell r="L371">
            <v>5789.72</v>
          </cell>
        </row>
        <row r="372">
          <cell r="K372">
            <v>83644.86</v>
          </cell>
          <cell r="L372">
            <v>5855.14</v>
          </cell>
        </row>
        <row r="373">
          <cell r="K373">
            <v>53738.32</v>
          </cell>
          <cell r="L373">
            <v>3761.68</v>
          </cell>
        </row>
        <row r="374">
          <cell r="K374">
            <v>39719.629999999997</v>
          </cell>
          <cell r="L374">
            <v>2780.37</v>
          </cell>
        </row>
        <row r="375">
          <cell r="K375">
            <v>90186.92</v>
          </cell>
          <cell r="L375">
            <v>6313.08</v>
          </cell>
        </row>
        <row r="376">
          <cell r="K376">
            <v>83644.86</v>
          </cell>
          <cell r="L376">
            <v>5855.14</v>
          </cell>
        </row>
        <row r="377">
          <cell r="K377">
            <v>39719.629999999997</v>
          </cell>
          <cell r="L377">
            <v>2780.37</v>
          </cell>
        </row>
        <row r="378">
          <cell r="K378">
            <v>39719.629999999997</v>
          </cell>
          <cell r="L378">
            <v>2780.37</v>
          </cell>
        </row>
        <row r="379">
          <cell r="K379">
            <v>39719.629999999997</v>
          </cell>
          <cell r="L379">
            <v>2780.37</v>
          </cell>
        </row>
        <row r="380">
          <cell r="K380">
            <v>90186.92</v>
          </cell>
          <cell r="L380">
            <v>6313.08</v>
          </cell>
        </row>
        <row r="381">
          <cell r="K381">
            <v>36915.89</v>
          </cell>
          <cell r="L381">
            <v>2584.11</v>
          </cell>
        </row>
        <row r="382">
          <cell r="K382">
            <v>36915.89</v>
          </cell>
          <cell r="L382">
            <v>2584.11</v>
          </cell>
        </row>
        <row r="383">
          <cell r="K383">
            <v>90186.92</v>
          </cell>
          <cell r="L383">
            <v>6313.08</v>
          </cell>
        </row>
        <row r="384">
          <cell r="K384">
            <v>42990.65</v>
          </cell>
          <cell r="L384">
            <v>3009.35</v>
          </cell>
        </row>
        <row r="385">
          <cell r="K385">
            <v>90186.92</v>
          </cell>
          <cell r="L385">
            <v>6313.08</v>
          </cell>
        </row>
        <row r="386">
          <cell r="K386">
            <v>52803.74</v>
          </cell>
          <cell r="L386">
            <v>3696.26</v>
          </cell>
        </row>
        <row r="387">
          <cell r="K387">
            <v>39719.629999999997</v>
          </cell>
          <cell r="L387">
            <v>2780.37</v>
          </cell>
        </row>
        <row r="388">
          <cell r="K388">
            <v>92056.07</v>
          </cell>
          <cell r="L388">
            <v>6443.93</v>
          </cell>
        </row>
        <row r="389">
          <cell r="K389">
            <v>90186.92</v>
          </cell>
          <cell r="L389">
            <v>6313.08</v>
          </cell>
        </row>
        <row r="390">
          <cell r="K390">
            <v>39719.629999999997</v>
          </cell>
          <cell r="L390">
            <v>2780.37</v>
          </cell>
        </row>
        <row r="391">
          <cell r="K391">
            <v>90186.92</v>
          </cell>
          <cell r="L391">
            <v>6313.08</v>
          </cell>
        </row>
        <row r="392">
          <cell r="K392">
            <v>36915.89</v>
          </cell>
          <cell r="L392">
            <v>2584.11</v>
          </cell>
        </row>
        <row r="393">
          <cell r="K393">
            <v>36915.89</v>
          </cell>
          <cell r="L393">
            <v>2584.11</v>
          </cell>
        </row>
        <row r="394">
          <cell r="K394">
            <v>42990.65</v>
          </cell>
          <cell r="L394">
            <v>3009.35</v>
          </cell>
        </row>
        <row r="395">
          <cell r="K395">
            <v>83644.86</v>
          </cell>
          <cell r="L395">
            <v>5855.14</v>
          </cell>
        </row>
        <row r="396">
          <cell r="K396">
            <v>44018.69</v>
          </cell>
          <cell r="L396">
            <v>3081.31</v>
          </cell>
        </row>
        <row r="397">
          <cell r="K397">
            <v>53738.32</v>
          </cell>
          <cell r="L397">
            <v>3761.68</v>
          </cell>
        </row>
        <row r="398">
          <cell r="K398">
            <v>36915.89</v>
          </cell>
          <cell r="L398">
            <v>2584.11</v>
          </cell>
        </row>
        <row r="399">
          <cell r="K399">
            <v>41588.79</v>
          </cell>
          <cell r="L399">
            <v>2911.21</v>
          </cell>
        </row>
        <row r="400">
          <cell r="K400">
            <v>90186.92</v>
          </cell>
          <cell r="L400">
            <v>6313.08</v>
          </cell>
        </row>
        <row r="401">
          <cell r="K401">
            <v>46261.68</v>
          </cell>
          <cell r="L401">
            <v>3238.32</v>
          </cell>
        </row>
        <row r="402">
          <cell r="K402">
            <v>36915.89</v>
          </cell>
          <cell r="L402">
            <v>2584.11</v>
          </cell>
        </row>
        <row r="403">
          <cell r="K403">
            <v>76168.22</v>
          </cell>
          <cell r="L403">
            <v>5331.78</v>
          </cell>
        </row>
        <row r="404">
          <cell r="K404">
            <v>41588.79</v>
          </cell>
          <cell r="L404">
            <v>2911.21</v>
          </cell>
        </row>
        <row r="405">
          <cell r="K405">
            <v>90186.92</v>
          </cell>
          <cell r="L405">
            <v>6313.08</v>
          </cell>
        </row>
        <row r="406">
          <cell r="K406">
            <v>36915.89</v>
          </cell>
          <cell r="L406">
            <v>2584.11</v>
          </cell>
        </row>
        <row r="407">
          <cell r="K407">
            <v>55794.39</v>
          </cell>
          <cell r="L407">
            <v>3905.61</v>
          </cell>
        </row>
        <row r="408">
          <cell r="K408">
            <v>39719.629999999997</v>
          </cell>
          <cell r="L408">
            <v>2780.37</v>
          </cell>
        </row>
        <row r="409">
          <cell r="K409">
            <v>36915.89</v>
          </cell>
          <cell r="L409">
            <v>2584.11</v>
          </cell>
        </row>
        <row r="410">
          <cell r="K410">
            <v>92056.07</v>
          </cell>
          <cell r="L410">
            <v>6443.93</v>
          </cell>
        </row>
        <row r="411">
          <cell r="K411">
            <v>36915.89</v>
          </cell>
          <cell r="L411">
            <v>2584.11</v>
          </cell>
        </row>
        <row r="412">
          <cell r="K412">
            <v>39719.629999999997</v>
          </cell>
          <cell r="L412">
            <v>2780.37</v>
          </cell>
        </row>
        <row r="413">
          <cell r="K413">
            <v>39719.629999999997</v>
          </cell>
          <cell r="L413">
            <v>2780.37</v>
          </cell>
        </row>
        <row r="414">
          <cell r="K414">
            <v>39719.629999999997</v>
          </cell>
          <cell r="L414">
            <v>2780.37</v>
          </cell>
        </row>
        <row r="415">
          <cell r="K415">
            <v>83644.86</v>
          </cell>
          <cell r="L415">
            <v>5855.14</v>
          </cell>
        </row>
        <row r="416">
          <cell r="K416">
            <v>39719.629999999997</v>
          </cell>
          <cell r="L416">
            <v>2780.37</v>
          </cell>
        </row>
        <row r="417">
          <cell r="K417">
            <v>39719.629999999997</v>
          </cell>
          <cell r="L417">
            <v>2780.37</v>
          </cell>
        </row>
        <row r="418">
          <cell r="K418">
            <v>39719.629999999997</v>
          </cell>
          <cell r="L418">
            <v>2780.37</v>
          </cell>
        </row>
        <row r="419">
          <cell r="K419">
            <v>62149.53</v>
          </cell>
          <cell r="L419">
            <v>4350.47</v>
          </cell>
        </row>
        <row r="420">
          <cell r="K420">
            <v>36915.89</v>
          </cell>
          <cell r="L420">
            <v>2584.11</v>
          </cell>
        </row>
        <row r="421">
          <cell r="K421">
            <v>43457.94</v>
          </cell>
          <cell r="L421">
            <v>3042.06</v>
          </cell>
        </row>
        <row r="422">
          <cell r="K422">
            <v>90186.92</v>
          </cell>
          <cell r="L422">
            <v>6313.08</v>
          </cell>
        </row>
        <row r="423">
          <cell r="K423">
            <v>83644.86</v>
          </cell>
          <cell r="L423">
            <v>5855.14</v>
          </cell>
        </row>
        <row r="424">
          <cell r="K424">
            <v>57943.93</v>
          </cell>
          <cell r="L424">
            <v>4056.07</v>
          </cell>
        </row>
        <row r="425">
          <cell r="K425">
            <v>41588.79</v>
          </cell>
          <cell r="L425">
            <v>2911.21</v>
          </cell>
        </row>
        <row r="426">
          <cell r="K426">
            <v>36915.89</v>
          </cell>
          <cell r="L426">
            <v>2584.11</v>
          </cell>
        </row>
        <row r="427">
          <cell r="K427">
            <v>83644.86</v>
          </cell>
          <cell r="L427">
            <v>5855.14</v>
          </cell>
        </row>
        <row r="428">
          <cell r="K428">
            <v>39719.629999999997</v>
          </cell>
          <cell r="L428">
            <v>2780.37</v>
          </cell>
        </row>
        <row r="429">
          <cell r="K429">
            <v>36915.89</v>
          </cell>
          <cell r="L429">
            <v>2584.11</v>
          </cell>
        </row>
        <row r="430">
          <cell r="K430">
            <v>83644.86</v>
          </cell>
          <cell r="L430">
            <v>5855.14</v>
          </cell>
        </row>
        <row r="431">
          <cell r="K431">
            <v>64018.69</v>
          </cell>
          <cell r="L431">
            <v>4481.3100000000004</v>
          </cell>
        </row>
        <row r="432">
          <cell r="K432">
            <v>83644.86</v>
          </cell>
          <cell r="L432">
            <v>5855.14</v>
          </cell>
        </row>
        <row r="433">
          <cell r="K433">
            <v>41588.79</v>
          </cell>
          <cell r="L433">
            <v>2911.21</v>
          </cell>
        </row>
        <row r="434">
          <cell r="K434">
            <v>59345.79</v>
          </cell>
          <cell r="L434">
            <v>4154.21</v>
          </cell>
        </row>
        <row r="435">
          <cell r="K435">
            <v>36915.89</v>
          </cell>
          <cell r="L435">
            <v>2584.11</v>
          </cell>
        </row>
        <row r="436">
          <cell r="K436">
            <v>36915.89</v>
          </cell>
          <cell r="L436">
            <v>2584.11</v>
          </cell>
        </row>
        <row r="437">
          <cell r="K437">
            <v>36915.89</v>
          </cell>
          <cell r="L437">
            <v>2584.11</v>
          </cell>
        </row>
        <row r="438">
          <cell r="K438">
            <v>55607.48</v>
          </cell>
          <cell r="L438">
            <v>3892.52</v>
          </cell>
        </row>
        <row r="439">
          <cell r="K439">
            <v>90186.92</v>
          </cell>
          <cell r="L439">
            <v>6313.08</v>
          </cell>
        </row>
        <row r="440">
          <cell r="K440">
            <v>90186.92</v>
          </cell>
          <cell r="L440">
            <v>6313.08</v>
          </cell>
        </row>
        <row r="441">
          <cell r="K441">
            <v>90186.92</v>
          </cell>
          <cell r="L441">
            <v>6313.08</v>
          </cell>
        </row>
        <row r="442">
          <cell r="K442">
            <v>36915.89</v>
          </cell>
          <cell r="L442">
            <v>2584.11</v>
          </cell>
        </row>
        <row r="443">
          <cell r="K443">
            <v>36915.89</v>
          </cell>
          <cell r="L443">
            <v>2584.11</v>
          </cell>
        </row>
        <row r="444">
          <cell r="K444">
            <v>41588.79</v>
          </cell>
          <cell r="L444">
            <v>2911.21</v>
          </cell>
        </row>
        <row r="445">
          <cell r="K445">
            <v>36915.89</v>
          </cell>
          <cell r="L445">
            <v>2584.11</v>
          </cell>
        </row>
        <row r="446">
          <cell r="K446">
            <v>90186.92</v>
          </cell>
          <cell r="L446">
            <v>6313.08</v>
          </cell>
        </row>
        <row r="447">
          <cell r="K447">
            <v>62149.53</v>
          </cell>
          <cell r="L447">
            <v>4350.47</v>
          </cell>
        </row>
        <row r="448">
          <cell r="K448">
            <v>50000</v>
          </cell>
          <cell r="L448">
            <v>3500</v>
          </cell>
        </row>
        <row r="449">
          <cell r="K449">
            <v>53738.32</v>
          </cell>
          <cell r="L449">
            <v>3761.68</v>
          </cell>
        </row>
        <row r="450">
          <cell r="K450">
            <v>90186.92</v>
          </cell>
          <cell r="L450">
            <v>6313.08</v>
          </cell>
        </row>
        <row r="451">
          <cell r="K451">
            <v>92056.07</v>
          </cell>
          <cell r="L451">
            <v>6443.93</v>
          </cell>
        </row>
        <row r="452">
          <cell r="K452">
            <v>39719.629999999997</v>
          </cell>
          <cell r="L452">
            <v>2780.37</v>
          </cell>
        </row>
        <row r="453">
          <cell r="K453">
            <v>90186.92</v>
          </cell>
          <cell r="L453">
            <v>6313.08</v>
          </cell>
        </row>
        <row r="454">
          <cell r="K454">
            <v>90186.92</v>
          </cell>
          <cell r="L454">
            <v>6313.08</v>
          </cell>
        </row>
        <row r="455">
          <cell r="K455">
            <v>41588.79</v>
          </cell>
          <cell r="L455">
            <v>2911.21</v>
          </cell>
        </row>
        <row r="456">
          <cell r="K456">
            <v>36915.89</v>
          </cell>
          <cell r="L456">
            <v>2584.11</v>
          </cell>
        </row>
        <row r="457">
          <cell r="K457">
            <v>83644.86</v>
          </cell>
          <cell r="L457">
            <v>5855.14</v>
          </cell>
        </row>
        <row r="458">
          <cell r="K458">
            <v>36915.89</v>
          </cell>
          <cell r="L458">
            <v>2584.11</v>
          </cell>
        </row>
        <row r="459">
          <cell r="K459">
            <v>39719.629999999997</v>
          </cell>
          <cell r="L459">
            <v>2780.37</v>
          </cell>
        </row>
        <row r="460">
          <cell r="K460">
            <v>90186.92</v>
          </cell>
          <cell r="L460">
            <v>6313.08</v>
          </cell>
        </row>
        <row r="461">
          <cell r="K461">
            <v>59345.79</v>
          </cell>
          <cell r="L461">
            <v>4154.21</v>
          </cell>
        </row>
        <row r="462">
          <cell r="K462">
            <v>62149.53</v>
          </cell>
          <cell r="L462">
            <v>4350.47</v>
          </cell>
        </row>
        <row r="463">
          <cell r="K463">
            <v>39719.629999999997</v>
          </cell>
          <cell r="L463">
            <v>2780.37</v>
          </cell>
        </row>
        <row r="464">
          <cell r="K464">
            <v>39719.629999999997</v>
          </cell>
          <cell r="L464">
            <v>2780.37</v>
          </cell>
        </row>
        <row r="465">
          <cell r="K465">
            <v>39719.629999999997</v>
          </cell>
          <cell r="L465">
            <v>2780.37</v>
          </cell>
        </row>
        <row r="466">
          <cell r="K466">
            <v>62149.53</v>
          </cell>
          <cell r="L466">
            <v>4350.47</v>
          </cell>
        </row>
        <row r="467">
          <cell r="K467">
            <v>39719.629999999997</v>
          </cell>
          <cell r="L467">
            <v>2780.37</v>
          </cell>
        </row>
        <row r="468">
          <cell r="K468">
            <v>41588.79</v>
          </cell>
          <cell r="L468">
            <v>2911.21</v>
          </cell>
        </row>
        <row r="469">
          <cell r="K469">
            <v>83644.86</v>
          </cell>
          <cell r="L469">
            <v>5855.14</v>
          </cell>
        </row>
        <row r="470">
          <cell r="K470">
            <v>36915.89</v>
          </cell>
          <cell r="L470">
            <v>2584.11</v>
          </cell>
        </row>
        <row r="471">
          <cell r="K471">
            <v>36915.89</v>
          </cell>
          <cell r="L471">
            <v>2584.11</v>
          </cell>
        </row>
        <row r="472">
          <cell r="K472">
            <v>41588.79</v>
          </cell>
          <cell r="L472">
            <v>2911.21</v>
          </cell>
        </row>
        <row r="473">
          <cell r="K473">
            <v>41588.79</v>
          </cell>
          <cell r="L473">
            <v>2911.21</v>
          </cell>
        </row>
        <row r="474">
          <cell r="K474">
            <v>36915.89</v>
          </cell>
          <cell r="L474">
            <v>2584.11</v>
          </cell>
        </row>
        <row r="475">
          <cell r="K475">
            <v>39719.629999999997</v>
          </cell>
          <cell r="L475">
            <v>2780.37</v>
          </cell>
        </row>
        <row r="476">
          <cell r="K476">
            <v>90186.92</v>
          </cell>
          <cell r="L476">
            <v>6313.08</v>
          </cell>
        </row>
        <row r="477">
          <cell r="K477">
            <v>75700.929999999993</v>
          </cell>
          <cell r="L477">
            <v>5299.07</v>
          </cell>
        </row>
        <row r="478">
          <cell r="K478">
            <v>39719.629999999997</v>
          </cell>
          <cell r="L478">
            <v>2780.37</v>
          </cell>
        </row>
        <row r="479">
          <cell r="K479">
            <v>53738.32</v>
          </cell>
          <cell r="L479">
            <v>3761.68</v>
          </cell>
        </row>
        <row r="480">
          <cell r="K480">
            <v>83644.86</v>
          </cell>
          <cell r="L480">
            <v>5855.14</v>
          </cell>
        </row>
        <row r="481">
          <cell r="K481">
            <v>41588.79</v>
          </cell>
          <cell r="L481">
            <v>2911.21</v>
          </cell>
        </row>
        <row r="482">
          <cell r="K482">
            <v>90186.92</v>
          </cell>
          <cell r="L482">
            <v>6313.08</v>
          </cell>
        </row>
        <row r="483">
          <cell r="K483">
            <v>49065.42</v>
          </cell>
          <cell r="L483">
            <v>3434.58</v>
          </cell>
        </row>
        <row r="484">
          <cell r="K484">
            <v>36915.89</v>
          </cell>
          <cell r="L484">
            <v>2584.11</v>
          </cell>
        </row>
        <row r="485">
          <cell r="K485">
            <v>53738.32</v>
          </cell>
          <cell r="L485">
            <v>3761.68</v>
          </cell>
        </row>
        <row r="486">
          <cell r="K486">
            <v>53738.32</v>
          </cell>
          <cell r="L486">
            <v>3761.68</v>
          </cell>
        </row>
        <row r="487">
          <cell r="K487">
            <v>92056.07</v>
          </cell>
          <cell r="L487">
            <v>6443.93</v>
          </cell>
        </row>
        <row r="488">
          <cell r="K488">
            <v>36915.89</v>
          </cell>
          <cell r="L488">
            <v>2584.11</v>
          </cell>
        </row>
        <row r="489">
          <cell r="K489">
            <v>49065.42</v>
          </cell>
          <cell r="L489">
            <v>3434.58</v>
          </cell>
        </row>
        <row r="490">
          <cell r="K490">
            <v>83644.86</v>
          </cell>
          <cell r="L490">
            <v>5855.14</v>
          </cell>
        </row>
        <row r="491">
          <cell r="K491">
            <v>90186.92</v>
          </cell>
          <cell r="L491">
            <v>6313.08</v>
          </cell>
        </row>
        <row r="492">
          <cell r="K492">
            <v>41588.79</v>
          </cell>
          <cell r="L492">
            <v>2911.21</v>
          </cell>
        </row>
        <row r="493">
          <cell r="K493">
            <v>36915.89</v>
          </cell>
          <cell r="L493">
            <v>2584.11</v>
          </cell>
        </row>
        <row r="494">
          <cell r="K494">
            <v>64018.69</v>
          </cell>
          <cell r="L494">
            <v>4481.3100000000004</v>
          </cell>
        </row>
        <row r="495">
          <cell r="K495">
            <v>53738.32</v>
          </cell>
          <cell r="L495">
            <v>3761.68</v>
          </cell>
        </row>
        <row r="496">
          <cell r="K496">
            <v>39719.629999999997</v>
          </cell>
          <cell r="L496">
            <v>2780.37</v>
          </cell>
        </row>
        <row r="497">
          <cell r="K497">
            <v>39719.629999999997</v>
          </cell>
          <cell r="L497">
            <v>2780.37</v>
          </cell>
        </row>
        <row r="498">
          <cell r="K498">
            <v>90186.92</v>
          </cell>
          <cell r="L498">
            <v>6313.08</v>
          </cell>
        </row>
        <row r="499">
          <cell r="K499">
            <v>39719.629999999997</v>
          </cell>
          <cell r="L499">
            <v>2780.37</v>
          </cell>
        </row>
        <row r="500">
          <cell r="K500">
            <v>90186.92</v>
          </cell>
          <cell r="L500">
            <v>6313.08</v>
          </cell>
        </row>
        <row r="501">
          <cell r="K501">
            <v>36915.89</v>
          </cell>
          <cell r="L501">
            <v>2584.11</v>
          </cell>
        </row>
        <row r="502">
          <cell r="K502">
            <v>39719.629999999997</v>
          </cell>
          <cell r="L502">
            <v>2780.37</v>
          </cell>
        </row>
        <row r="503">
          <cell r="K503">
            <v>90186.92</v>
          </cell>
          <cell r="L503">
            <v>6313.08</v>
          </cell>
        </row>
        <row r="504">
          <cell r="K504">
            <v>156074.76999999999</v>
          </cell>
          <cell r="L504">
            <v>10925.23</v>
          </cell>
        </row>
        <row r="505">
          <cell r="K505">
            <v>39719.629999999997</v>
          </cell>
          <cell r="L505">
            <v>2780.37</v>
          </cell>
        </row>
        <row r="506">
          <cell r="K506">
            <v>53738.32</v>
          </cell>
          <cell r="L506">
            <v>3761.68</v>
          </cell>
        </row>
        <row r="507">
          <cell r="K507">
            <v>36915.89</v>
          </cell>
          <cell r="L507">
            <v>2584.11</v>
          </cell>
        </row>
        <row r="508">
          <cell r="K508">
            <v>36915.89</v>
          </cell>
          <cell r="L508">
            <v>2584.11</v>
          </cell>
        </row>
        <row r="509">
          <cell r="K509">
            <v>90186.92</v>
          </cell>
          <cell r="L509">
            <v>6313.08</v>
          </cell>
        </row>
        <row r="510">
          <cell r="K510">
            <v>39719.629999999997</v>
          </cell>
          <cell r="L510">
            <v>2780.37</v>
          </cell>
        </row>
        <row r="511">
          <cell r="K511">
            <v>49065.42</v>
          </cell>
          <cell r="L511">
            <v>3434.58</v>
          </cell>
        </row>
        <row r="512">
          <cell r="K512">
            <v>92056.07</v>
          </cell>
          <cell r="L512">
            <v>6443.93</v>
          </cell>
        </row>
        <row r="513">
          <cell r="K513">
            <v>43457.94</v>
          </cell>
          <cell r="L513">
            <v>3042.06</v>
          </cell>
        </row>
        <row r="514">
          <cell r="K514">
            <v>36915.89</v>
          </cell>
          <cell r="L514">
            <v>2584.11</v>
          </cell>
        </row>
        <row r="515">
          <cell r="K515">
            <v>83644.86</v>
          </cell>
          <cell r="L515">
            <v>5855.14</v>
          </cell>
        </row>
        <row r="516">
          <cell r="K516">
            <v>36915.89</v>
          </cell>
          <cell r="L516">
            <v>2584.11</v>
          </cell>
        </row>
        <row r="517">
          <cell r="K517">
            <v>41588.79</v>
          </cell>
          <cell r="L517">
            <v>2911.21</v>
          </cell>
        </row>
        <row r="518">
          <cell r="K518">
            <v>39719.629999999997</v>
          </cell>
          <cell r="L518">
            <v>2780.37</v>
          </cell>
        </row>
        <row r="519">
          <cell r="K519">
            <v>53738.32</v>
          </cell>
          <cell r="L519">
            <v>3761.68</v>
          </cell>
        </row>
        <row r="520">
          <cell r="K520">
            <v>83644.86</v>
          </cell>
          <cell r="L520">
            <v>5855.14</v>
          </cell>
        </row>
        <row r="521">
          <cell r="K521">
            <v>39719.629999999997</v>
          </cell>
          <cell r="L521">
            <v>2780.37</v>
          </cell>
        </row>
        <row r="522">
          <cell r="K522">
            <v>36915.89</v>
          </cell>
          <cell r="L522">
            <v>2584.11</v>
          </cell>
        </row>
        <row r="523">
          <cell r="K523">
            <v>36915.89</v>
          </cell>
          <cell r="L523">
            <v>2584.11</v>
          </cell>
        </row>
        <row r="524">
          <cell r="K524">
            <v>76168.22</v>
          </cell>
          <cell r="L524">
            <v>5331.78</v>
          </cell>
        </row>
        <row r="525">
          <cell r="K525">
            <v>83644.86</v>
          </cell>
          <cell r="L525">
            <v>5855.14</v>
          </cell>
        </row>
        <row r="526">
          <cell r="K526">
            <v>62149.53</v>
          </cell>
          <cell r="L526">
            <v>4350.47</v>
          </cell>
        </row>
        <row r="527">
          <cell r="K527">
            <v>39719.629999999997</v>
          </cell>
          <cell r="L527">
            <v>2780.37</v>
          </cell>
        </row>
        <row r="528">
          <cell r="K528">
            <v>39719.629999999997</v>
          </cell>
          <cell r="L528">
            <v>2780.37</v>
          </cell>
        </row>
        <row r="529">
          <cell r="K529">
            <v>48130.84</v>
          </cell>
          <cell r="L529">
            <v>3369.16</v>
          </cell>
        </row>
        <row r="530">
          <cell r="K530">
            <v>90186.92</v>
          </cell>
          <cell r="L530">
            <v>6313.08</v>
          </cell>
        </row>
        <row r="531">
          <cell r="K531">
            <v>41588.79</v>
          </cell>
          <cell r="L531">
            <v>2911.21</v>
          </cell>
        </row>
        <row r="532">
          <cell r="K532">
            <v>90186.92</v>
          </cell>
          <cell r="L532">
            <v>6313.08</v>
          </cell>
        </row>
        <row r="533">
          <cell r="K533">
            <v>62149.53</v>
          </cell>
          <cell r="L533">
            <v>4350.47</v>
          </cell>
        </row>
        <row r="534">
          <cell r="K534">
            <v>90186.92</v>
          </cell>
          <cell r="L534">
            <v>6313.08</v>
          </cell>
        </row>
        <row r="535">
          <cell r="K535">
            <v>175700.93</v>
          </cell>
          <cell r="L535">
            <v>12299.07</v>
          </cell>
        </row>
        <row r="536">
          <cell r="K536">
            <v>83644.86</v>
          </cell>
          <cell r="L536">
            <v>5855.14</v>
          </cell>
        </row>
        <row r="537">
          <cell r="K537">
            <v>36915.89</v>
          </cell>
          <cell r="L537">
            <v>2584.11</v>
          </cell>
        </row>
        <row r="538">
          <cell r="K538">
            <v>41588.79</v>
          </cell>
          <cell r="L538">
            <v>2911.21</v>
          </cell>
        </row>
        <row r="539">
          <cell r="K539">
            <v>83644.86</v>
          </cell>
          <cell r="L539">
            <v>5855.14</v>
          </cell>
        </row>
        <row r="540">
          <cell r="K540">
            <v>39719.629999999997</v>
          </cell>
          <cell r="L540">
            <v>2780.37</v>
          </cell>
        </row>
        <row r="541">
          <cell r="K541">
            <v>48130.84</v>
          </cell>
          <cell r="L541">
            <v>3369.16</v>
          </cell>
        </row>
        <row r="542">
          <cell r="K542">
            <v>53738.32</v>
          </cell>
          <cell r="L542">
            <v>3761.68</v>
          </cell>
        </row>
        <row r="543">
          <cell r="K543">
            <v>90186.92</v>
          </cell>
          <cell r="L543">
            <v>6313.08</v>
          </cell>
        </row>
        <row r="544">
          <cell r="K544">
            <v>175700.93</v>
          </cell>
          <cell r="L544">
            <v>12299.07</v>
          </cell>
        </row>
        <row r="545">
          <cell r="K545">
            <v>59345.79</v>
          </cell>
          <cell r="L545">
            <v>4154.21</v>
          </cell>
        </row>
        <row r="546">
          <cell r="K546">
            <v>59345.79</v>
          </cell>
          <cell r="L546">
            <v>4154.21</v>
          </cell>
        </row>
        <row r="547">
          <cell r="K547">
            <v>39719.629999999997</v>
          </cell>
          <cell r="L547">
            <v>2780.37</v>
          </cell>
        </row>
        <row r="548">
          <cell r="K548">
            <v>39719.629999999997</v>
          </cell>
          <cell r="L548">
            <v>2780.37</v>
          </cell>
        </row>
        <row r="549">
          <cell r="K549">
            <v>42990.65</v>
          </cell>
          <cell r="L549">
            <v>3009.35</v>
          </cell>
        </row>
        <row r="550">
          <cell r="K550">
            <v>41588.79</v>
          </cell>
          <cell r="L550">
            <v>2911.21</v>
          </cell>
        </row>
        <row r="551">
          <cell r="K551">
            <v>39719.629999999997</v>
          </cell>
          <cell r="L551">
            <v>2780.37</v>
          </cell>
        </row>
        <row r="552">
          <cell r="K552">
            <v>49065.42</v>
          </cell>
          <cell r="L552">
            <v>3434.58</v>
          </cell>
        </row>
        <row r="553">
          <cell r="K553">
            <v>36915.89</v>
          </cell>
          <cell r="L553">
            <v>2584.11</v>
          </cell>
        </row>
        <row r="554">
          <cell r="K554">
            <v>90186.92</v>
          </cell>
          <cell r="L554">
            <v>6313.08</v>
          </cell>
        </row>
        <row r="555">
          <cell r="K555">
            <v>36915.89</v>
          </cell>
          <cell r="L555">
            <v>2584.11</v>
          </cell>
        </row>
        <row r="556">
          <cell r="K556">
            <v>39719.629999999997</v>
          </cell>
          <cell r="L556">
            <v>2780.37</v>
          </cell>
        </row>
        <row r="557">
          <cell r="K557">
            <v>36915.89</v>
          </cell>
          <cell r="L557">
            <v>2584.11</v>
          </cell>
        </row>
        <row r="558">
          <cell r="K558">
            <v>39719.629999999997</v>
          </cell>
          <cell r="L558">
            <v>2780.37</v>
          </cell>
        </row>
        <row r="559">
          <cell r="K559">
            <v>36915.89</v>
          </cell>
          <cell r="L559">
            <v>2584.11</v>
          </cell>
        </row>
        <row r="560">
          <cell r="K560">
            <v>75700.929999999993</v>
          </cell>
          <cell r="L560">
            <v>5299.07</v>
          </cell>
        </row>
        <row r="561">
          <cell r="K561">
            <v>36915.89</v>
          </cell>
          <cell r="L561">
            <v>2584.11</v>
          </cell>
        </row>
        <row r="562">
          <cell r="K562">
            <v>57943.93</v>
          </cell>
          <cell r="L562">
            <v>4056.07</v>
          </cell>
        </row>
        <row r="563">
          <cell r="K563">
            <v>36915.89</v>
          </cell>
          <cell r="L563">
            <v>2584.11</v>
          </cell>
        </row>
        <row r="564">
          <cell r="K564">
            <v>90186.92</v>
          </cell>
          <cell r="L564">
            <v>6313.08</v>
          </cell>
        </row>
        <row r="565">
          <cell r="K565">
            <v>39719.629999999997</v>
          </cell>
          <cell r="L565">
            <v>2780.37</v>
          </cell>
        </row>
        <row r="566">
          <cell r="K566">
            <v>39719.629999999997</v>
          </cell>
          <cell r="L566">
            <v>2780.37</v>
          </cell>
        </row>
        <row r="567">
          <cell r="K567">
            <v>41588.79</v>
          </cell>
          <cell r="L567">
            <v>2911.21</v>
          </cell>
        </row>
        <row r="568">
          <cell r="K568">
            <v>39719.629999999997</v>
          </cell>
          <cell r="L568">
            <v>2780.37</v>
          </cell>
        </row>
        <row r="569">
          <cell r="K569">
            <v>39719.629999999997</v>
          </cell>
          <cell r="L569">
            <v>2780.37</v>
          </cell>
        </row>
        <row r="571">
          <cell r="K571">
            <v>27850.47</v>
          </cell>
          <cell r="L571">
            <v>1949.53</v>
          </cell>
        </row>
        <row r="572">
          <cell r="K572">
            <v>59626.17</v>
          </cell>
          <cell r="L572">
            <v>4173.83</v>
          </cell>
        </row>
        <row r="573">
          <cell r="K573">
            <v>55981.31</v>
          </cell>
          <cell r="L573">
            <v>3918.69</v>
          </cell>
        </row>
        <row r="574">
          <cell r="K574">
            <v>27850.47</v>
          </cell>
          <cell r="L574">
            <v>1949.53</v>
          </cell>
        </row>
        <row r="575">
          <cell r="K575">
            <v>43831.78</v>
          </cell>
          <cell r="L575">
            <v>3068.22</v>
          </cell>
        </row>
        <row r="576">
          <cell r="K576">
            <v>32616.82</v>
          </cell>
          <cell r="L576">
            <v>2283.1799999999998</v>
          </cell>
        </row>
        <row r="577">
          <cell r="K577">
            <v>55981.31</v>
          </cell>
          <cell r="L577">
            <v>3918.69</v>
          </cell>
        </row>
        <row r="578">
          <cell r="K578">
            <v>27850.47</v>
          </cell>
          <cell r="L578">
            <v>1949.53</v>
          </cell>
        </row>
        <row r="579">
          <cell r="K579">
            <v>60280.37</v>
          </cell>
          <cell r="L579">
            <v>4219.63</v>
          </cell>
        </row>
        <row r="580">
          <cell r="K580">
            <v>55981.31</v>
          </cell>
          <cell r="L580">
            <v>3918.69</v>
          </cell>
        </row>
        <row r="581">
          <cell r="K581">
            <v>27850.47</v>
          </cell>
          <cell r="L581">
            <v>1949.53</v>
          </cell>
        </row>
        <row r="582">
          <cell r="K582">
            <v>65233.64</v>
          </cell>
          <cell r="L582">
            <v>4566.3599999999997</v>
          </cell>
        </row>
        <row r="583">
          <cell r="K583">
            <v>60747.66</v>
          </cell>
          <cell r="L583">
            <v>4252.34</v>
          </cell>
        </row>
        <row r="584">
          <cell r="K584">
            <v>59626.17</v>
          </cell>
          <cell r="L584">
            <v>4173.83</v>
          </cell>
        </row>
        <row r="585">
          <cell r="K585">
            <v>60280.37</v>
          </cell>
          <cell r="L585">
            <v>4219.63</v>
          </cell>
        </row>
        <row r="586">
          <cell r="K586">
            <v>27850.47</v>
          </cell>
          <cell r="L586">
            <v>1949.53</v>
          </cell>
        </row>
        <row r="587">
          <cell r="K587">
            <v>55981.31</v>
          </cell>
          <cell r="L587">
            <v>3918.69</v>
          </cell>
        </row>
        <row r="588">
          <cell r="K588">
            <v>55887.85</v>
          </cell>
          <cell r="L588">
            <v>3912.15</v>
          </cell>
        </row>
        <row r="589">
          <cell r="K589">
            <v>60280.37</v>
          </cell>
          <cell r="L589">
            <v>4219.63</v>
          </cell>
        </row>
        <row r="590">
          <cell r="K590">
            <v>27850.47</v>
          </cell>
          <cell r="L590">
            <v>1949.53</v>
          </cell>
        </row>
        <row r="591">
          <cell r="K591">
            <v>59626.17</v>
          </cell>
          <cell r="L591">
            <v>4173.83</v>
          </cell>
        </row>
        <row r="592">
          <cell r="K592">
            <v>27850.47</v>
          </cell>
          <cell r="L592">
            <v>1949.53</v>
          </cell>
        </row>
        <row r="593">
          <cell r="K593">
            <v>60280.37</v>
          </cell>
          <cell r="L593">
            <v>4219.63</v>
          </cell>
        </row>
        <row r="594">
          <cell r="K594">
            <v>32616.82</v>
          </cell>
          <cell r="L594">
            <v>2283.1799999999998</v>
          </cell>
        </row>
        <row r="595">
          <cell r="K595">
            <v>43831.78</v>
          </cell>
          <cell r="L595">
            <v>3068.22</v>
          </cell>
        </row>
        <row r="596">
          <cell r="K596">
            <v>67757.009999999995</v>
          </cell>
          <cell r="L596">
            <v>4742.99</v>
          </cell>
        </row>
        <row r="597">
          <cell r="K597">
            <v>65233.64</v>
          </cell>
          <cell r="L597">
            <v>4566.3599999999997</v>
          </cell>
        </row>
        <row r="598">
          <cell r="K598">
            <v>57943.93</v>
          </cell>
          <cell r="L598">
            <v>4056.07</v>
          </cell>
        </row>
        <row r="599">
          <cell r="K599">
            <v>60280.37</v>
          </cell>
          <cell r="L599">
            <v>4219.63</v>
          </cell>
        </row>
        <row r="600">
          <cell r="K600">
            <v>55981.31</v>
          </cell>
          <cell r="L600">
            <v>3918.69</v>
          </cell>
        </row>
        <row r="601">
          <cell r="K601">
            <v>60280.37</v>
          </cell>
          <cell r="L601">
            <v>4219.63</v>
          </cell>
        </row>
        <row r="602">
          <cell r="K602">
            <v>85887.85</v>
          </cell>
          <cell r="L602">
            <v>6012.15</v>
          </cell>
        </row>
        <row r="603">
          <cell r="K603">
            <v>59626.17</v>
          </cell>
          <cell r="L603">
            <v>4173.83</v>
          </cell>
        </row>
        <row r="604">
          <cell r="K604">
            <v>27850.47</v>
          </cell>
          <cell r="L604">
            <v>1949.53</v>
          </cell>
        </row>
        <row r="605">
          <cell r="K605">
            <v>43831.78</v>
          </cell>
          <cell r="L605">
            <v>3068.22</v>
          </cell>
        </row>
        <row r="606">
          <cell r="K606">
            <v>60654.21</v>
          </cell>
          <cell r="L606">
            <v>4245.79</v>
          </cell>
        </row>
        <row r="607">
          <cell r="K607">
            <v>27850.47</v>
          </cell>
          <cell r="L607">
            <v>1949.53</v>
          </cell>
        </row>
        <row r="608">
          <cell r="K608">
            <v>55981.31</v>
          </cell>
          <cell r="L608">
            <v>3918.69</v>
          </cell>
        </row>
        <row r="609">
          <cell r="K609">
            <v>57943.93</v>
          </cell>
          <cell r="L609">
            <v>4056.07</v>
          </cell>
        </row>
        <row r="610">
          <cell r="K610">
            <v>55981.31</v>
          </cell>
          <cell r="L610">
            <v>3918.69</v>
          </cell>
        </row>
        <row r="611">
          <cell r="K611">
            <v>98971.96</v>
          </cell>
          <cell r="L611">
            <v>6928.04</v>
          </cell>
        </row>
        <row r="612">
          <cell r="K612">
            <v>59626.17</v>
          </cell>
          <cell r="L612">
            <v>4173.83</v>
          </cell>
        </row>
        <row r="613">
          <cell r="K613">
            <v>67757.009999999995</v>
          </cell>
          <cell r="L613">
            <v>4742.99</v>
          </cell>
        </row>
        <row r="614">
          <cell r="K614">
            <v>57943.93</v>
          </cell>
          <cell r="L614">
            <v>4056.07</v>
          </cell>
        </row>
        <row r="615">
          <cell r="K615">
            <v>43831.78</v>
          </cell>
          <cell r="L615">
            <v>3068.22</v>
          </cell>
        </row>
        <row r="616">
          <cell r="K616">
            <v>60280.37</v>
          </cell>
          <cell r="L616">
            <v>4219.63</v>
          </cell>
        </row>
        <row r="617">
          <cell r="K617">
            <v>57943.93</v>
          </cell>
          <cell r="L617">
            <v>4056.07</v>
          </cell>
        </row>
        <row r="618">
          <cell r="K618">
            <v>63084.11</v>
          </cell>
          <cell r="L618">
            <v>4415.8900000000003</v>
          </cell>
        </row>
        <row r="619">
          <cell r="K619">
            <v>60280.37</v>
          </cell>
          <cell r="L619">
            <v>4219.63</v>
          </cell>
        </row>
        <row r="620">
          <cell r="K620">
            <v>77476.639999999999</v>
          </cell>
          <cell r="L620">
            <v>5423.36</v>
          </cell>
        </row>
        <row r="621">
          <cell r="K621">
            <v>56915.89</v>
          </cell>
          <cell r="L621">
            <v>3984.11</v>
          </cell>
        </row>
        <row r="622">
          <cell r="K622">
            <v>43831.78</v>
          </cell>
          <cell r="L622">
            <v>3068.22</v>
          </cell>
        </row>
        <row r="623">
          <cell r="K623">
            <v>67757.009999999995</v>
          </cell>
          <cell r="L623">
            <v>4742.99</v>
          </cell>
        </row>
        <row r="624">
          <cell r="K624">
            <v>56915.89</v>
          </cell>
          <cell r="L624">
            <v>3984.11</v>
          </cell>
        </row>
        <row r="625">
          <cell r="K625">
            <v>108317.75999999999</v>
          </cell>
          <cell r="L625">
            <v>7582.24</v>
          </cell>
        </row>
        <row r="626">
          <cell r="K626">
            <v>63084.11</v>
          </cell>
          <cell r="L626">
            <v>4415.8900000000003</v>
          </cell>
        </row>
        <row r="627">
          <cell r="K627">
            <v>27850.47</v>
          </cell>
          <cell r="L627">
            <v>1949.53</v>
          </cell>
        </row>
        <row r="628">
          <cell r="K628">
            <v>55887.85</v>
          </cell>
          <cell r="L628">
            <v>3912.15</v>
          </cell>
        </row>
        <row r="629">
          <cell r="K629">
            <v>57943.93</v>
          </cell>
          <cell r="L629">
            <v>4056.07</v>
          </cell>
        </row>
        <row r="630">
          <cell r="K630">
            <v>55887.85</v>
          </cell>
          <cell r="L630">
            <v>3912.15</v>
          </cell>
        </row>
        <row r="631">
          <cell r="K631">
            <v>44392.52</v>
          </cell>
          <cell r="L631">
            <v>3107.48</v>
          </cell>
        </row>
        <row r="632">
          <cell r="K632">
            <v>37289.72</v>
          </cell>
          <cell r="L632">
            <v>2610.2800000000002</v>
          </cell>
        </row>
        <row r="633">
          <cell r="K633">
            <v>60280.37</v>
          </cell>
          <cell r="L633">
            <v>4219.63</v>
          </cell>
        </row>
        <row r="634">
          <cell r="K634">
            <v>43831.78</v>
          </cell>
          <cell r="L634">
            <v>3068.22</v>
          </cell>
        </row>
        <row r="635">
          <cell r="K635">
            <v>52242.99</v>
          </cell>
          <cell r="L635">
            <v>3657.01</v>
          </cell>
        </row>
        <row r="636">
          <cell r="K636">
            <v>84953.27</v>
          </cell>
          <cell r="L636">
            <v>5946.73</v>
          </cell>
        </row>
        <row r="637">
          <cell r="K637">
            <v>47196.26</v>
          </cell>
          <cell r="L637">
            <v>3303.74</v>
          </cell>
        </row>
        <row r="638">
          <cell r="K638">
            <v>60280.37</v>
          </cell>
          <cell r="L638">
            <v>4219.63</v>
          </cell>
        </row>
        <row r="639">
          <cell r="K639">
            <v>59626.17</v>
          </cell>
          <cell r="L639">
            <v>4173.83</v>
          </cell>
        </row>
        <row r="640">
          <cell r="K640">
            <v>28878.5</v>
          </cell>
          <cell r="L640">
            <v>2021.5</v>
          </cell>
        </row>
        <row r="641">
          <cell r="K641">
            <v>55887.85</v>
          </cell>
          <cell r="L641">
            <v>3912.15</v>
          </cell>
        </row>
        <row r="642">
          <cell r="K642">
            <v>47196.26</v>
          </cell>
          <cell r="L642">
            <v>3303.74</v>
          </cell>
        </row>
        <row r="643">
          <cell r="K643">
            <v>57943.93</v>
          </cell>
          <cell r="L643">
            <v>4056.07</v>
          </cell>
        </row>
        <row r="644">
          <cell r="K644">
            <v>60280.37</v>
          </cell>
          <cell r="L644">
            <v>4219.63</v>
          </cell>
        </row>
        <row r="645">
          <cell r="K645">
            <v>43831.78</v>
          </cell>
          <cell r="L645">
            <v>3068.22</v>
          </cell>
        </row>
        <row r="646">
          <cell r="K646">
            <v>44392.52</v>
          </cell>
          <cell r="L646">
            <v>3107.48</v>
          </cell>
        </row>
        <row r="647">
          <cell r="K647">
            <v>43831.78</v>
          </cell>
          <cell r="L647">
            <v>3068.22</v>
          </cell>
        </row>
        <row r="648">
          <cell r="K648">
            <v>85887.85</v>
          </cell>
          <cell r="L648">
            <v>6012.15</v>
          </cell>
        </row>
        <row r="649">
          <cell r="K649">
            <v>43831.78</v>
          </cell>
          <cell r="L649">
            <v>3068.22</v>
          </cell>
        </row>
        <row r="650">
          <cell r="K650">
            <v>27850.47</v>
          </cell>
          <cell r="L650">
            <v>1949.53</v>
          </cell>
        </row>
        <row r="651">
          <cell r="K651">
            <v>60280.37</v>
          </cell>
          <cell r="L651">
            <v>4219.63</v>
          </cell>
        </row>
        <row r="652">
          <cell r="K652">
            <v>32616.82</v>
          </cell>
          <cell r="L652">
            <v>2283.1799999999998</v>
          </cell>
        </row>
        <row r="653">
          <cell r="K653">
            <v>59626.17</v>
          </cell>
          <cell r="L653">
            <v>4173.83</v>
          </cell>
        </row>
        <row r="654">
          <cell r="K654">
            <v>43831.78</v>
          </cell>
          <cell r="L654">
            <v>3068.22</v>
          </cell>
        </row>
        <row r="655">
          <cell r="K655">
            <v>52242.99</v>
          </cell>
          <cell r="L655">
            <v>3657.01</v>
          </cell>
        </row>
        <row r="656">
          <cell r="K656">
            <v>59626.17</v>
          </cell>
          <cell r="L656">
            <v>4173.83</v>
          </cell>
        </row>
        <row r="657">
          <cell r="K657">
            <v>34112.15</v>
          </cell>
          <cell r="L657">
            <v>2387.85</v>
          </cell>
        </row>
        <row r="658">
          <cell r="K658">
            <v>39719.629999999997</v>
          </cell>
          <cell r="L658">
            <v>2780.37</v>
          </cell>
        </row>
        <row r="659">
          <cell r="K659">
            <v>55981.31</v>
          </cell>
          <cell r="L659">
            <v>3918.69</v>
          </cell>
        </row>
        <row r="660">
          <cell r="K660">
            <v>57943.93</v>
          </cell>
          <cell r="L660">
            <v>4056.07</v>
          </cell>
        </row>
        <row r="661">
          <cell r="K661">
            <v>55981.31</v>
          </cell>
          <cell r="L661">
            <v>3918.69</v>
          </cell>
        </row>
        <row r="662">
          <cell r="K662">
            <v>27850.47</v>
          </cell>
          <cell r="L662">
            <v>1949.53</v>
          </cell>
        </row>
        <row r="663">
          <cell r="K663">
            <v>32616.82</v>
          </cell>
          <cell r="L663">
            <v>2283.1799999999998</v>
          </cell>
        </row>
        <row r="664">
          <cell r="K664">
            <v>43831.78</v>
          </cell>
          <cell r="L664">
            <v>3068.22</v>
          </cell>
        </row>
        <row r="665">
          <cell r="K665">
            <v>37289.72</v>
          </cell>
          <cell r="L665">
            <v>2610.2800000000002</v>
          </cell>
        </row>
        <row r="666">
          <cell r="K666">
            <v>46261.68</v>
          </cell>
          <cell r="L666">
            <v>3238.32</v>
          </cell>
        </row>
        <row r="667">
          <cell r="K667">
            <v>77476.639999999999</v>
          </cell>
          <cell r="L667">
            <v>5423.36</v>
          </cell>
        </row>
        <row r="668">
          <cell r="K668">
            <v>59626.17</v>
          </cell>
          <cell r="L668">
            <v>4173.83</v>
          </cell>
        </row>
        <row r="669">
          <cell r="K669">
            <v>56915.89</v>
          </cell>
          <cell r="L669">
            <v>3984.11</v>
          </cell>
        </row>
        <row r="670">
          <cell r="K670">
            <v>60280.37</v>
          </cell>
          <cell r="L670">
            <v>4219.63</v>
          </cell>
        </row>
        <row r="671">
          <cell r="K671">
            <v>39719.629999999997</v>
          </cell>
          <cell r="L671">
            <v>2780.37</v>
          </cell>
        </row>
        <row r="672">
          <cell r="K672">
            <v>55981.31</v>
          </cell>
          <cell r="L672">
            <v>3918.69</v>
          </cell>
        </row>
        <row r="673">
          <cell r="K673">
            <v>36915.89</v>
          </cell>
          <cell r="L673">
            <v>2584.11</v>
          </cell>
        </row>
        <row r="674">
          <cell r="K674">
            <v>53831.78</v>
          </cell>
          <cell r="L674">
            <v>3768.22</v>
          </cell>
        </row>
        <row r="676">
          <cell r="K676">
            <v>81775.7</v>
          </cell>
          <cell r="L676">
            <v>5724.3</v>
          </cell>
        </row>
        <row r="677">
          <cell r="K677">
            <v>36915.89</v>
          </cell>
          <cell r="L677">
            <v>2584.11</v>
          </cell>
        </row>
        <row r="678">
          <cell r="K678">
            <v>36915.89</v>
          </cell>
          <cell r="L678">
            <v>2584.11</v>
          </cell>
        </row>
        <row r="679">
          <cell r="K679">
            <v>36915.89</v>
          </cell>
          <cell r="L679">
            <v>2584.11</v>
          </cell>
        </row>
        <row r="680">
          <cell r="K680">
            <v>36915.89</v>
          </cell>
          <cell r="L680">
            <v>2584.11</v>
          </cell>
        </row>
        <row r="681">
          <cell r="K681">
            <v>36915.89</v>
          </cell>
          <cell r="L681">
            <v>2584.11</v>
          </cell>
        </row>
        <row r="682">
          <cell r="K682">
            <v>39719.629999999997</v>
          </cell>
          <cell r="L682">
            <v>2780.37</v>
          </cell>
        </row>
        <row r="683">
          <cell r="K683">
            <v>36915.89</v>
          </cell>
          <cell r="L683">
            <v>2584.11</v>
          </cell>
        </row>
        <row r="684">
          <cell r="K684">
            <v>41588.79</v>
          </cell>
          <cell r="L684">
            <v>2911.21</v>
          </cell>
        </row>
        <row r="685">
          <cell r="K685">
            <v>36915.89</v>
          </cell>
          <cell r="L685">
            <v>2584.11</v>
          </cell>
        </row>
        <row r="686">
          <cell r="K686">
            <v>36915.89</v>
          </cell>
          <cell r="L686">
            <v>2584.11</v>
          </cell>
        </row>
        <row r="687">
          <cell r="K687">
            <v>36915.89</v>
          </cell>
          <cell r="L687">
            <v>2584.11</v>
          </cell>
        </row>
        <row r="688">
          <cell r="K688">
            <v>36915.89</v>
          </cell>
          <cell r="L688">
            <v>2584.11</v>
          </cell>
        </row>
        <row r="689">
          <cell r="K689">
            <v>39719.629999999997</v>
          </cell>
          <cell r="L689">
            <v>2780.37</v>
          </cell>
        </row>
        <row r="690">
          <cell r="K690">
            <v>36915.89</v>
          </cell>
          <cell r="L690">
            <v>2584.11</v>
          </cell>
        </row>
        <row r="691">
          <cell r="K691">
            <v>36915.89</v>
          </cell>
          <cell r="L691">
            <v>2584.11</v>
          </cell>
        </row>
        <row r="692">
          <cell r="K692">
            <v>41588.79</v>
          </cell>
          <cell r="L692">
            <v>2911.21</v>
          </cell>
        </row>
        <row r="693">
          <cell r="K693">
            <v>39719.629999999997</v>
          </cell>
          <cell r="L693">
            <v>2780.37</v>
          </cell>
        </row>
        <row r="694">
          <cell r="K694">
            <v>36915.89</v>
          </cell>
          <cell r="L694">
            <v>2584.11</v>
          </cell>
        </row>
        <row r="695">
          <cell r="K695">
            <v>36915.89</v>
          </cell>
          <cell r="L695">
            <v>2584.11</v>
          </cell>
        </row>
        <row r="696">
          <cell r="K696">
            <v>36915.89</v>
          </cell>
          <cell r="L696">
            <v>2584.11</v>
          </cell>
        </row>
        <row r="697">
          <cell r="K697">
            <v>41588.79</v>
          </cell>
          <cell r="L697">
            <v>2911.21</v>
          </cell>
        </row>
        <row r="698">
          <cell r="K698">
            <v>40654.21</v>
          </cell>
          <cell r="L698">
            <v>2845.79</v>
          </cell>
        </row>
        <row r="699">
          <cell r="K699">
            <v>36915.89</v>
          </cell>
          <cell r="L699">
            <v>2584.11</v>
          </cell>
        </row>
        <row r="700">
          <cell r="K700">
            <v>36915.89</v>
          </cell>
          <cell r="L700">
            <v>2584.11</v>
          </cell>
        </row>
        <row r="701">
          <cell r="K701">
            <v>36915.89</v>
          </cell>
          <cell r="L701">
            <v>2584.11</v>
          </cell>
        </row>
        <row r="702">
          <cell r="K702">
            <v>36915.89</v>
          </cell>
          <cell r="L702">
            <v>2584.11</v>
          </cell>
        </row>
        <row r="703">
          <cell r="K703">
            <v>39719.629999999997</v>
          </cell>
          <cell r="L703">
            <v>2780.37</v>
          </cell>
        </row>
        <row r="704">
          <cell r="K704">
            <v>36915.89</v>
          </cell>
          <cell r="L704">
            <v>2584.11</v>
          </cell>
        </row>
        <row r="705">
          <cell r="K705">
            <v>36915.89</v>
          </cell>
          <cell r="L705">
            <v>2584.11</v>
          </cell>
        </row>
        <row r="706">
          <cell r="K706">
            <v>41588.79</v>
          </cell>
          <cell r="L706">
            <v>2911.21</v>
          </cell>
        </row>
        <row r="707">
          <cell r="K707">
            <v>39719.629999999997</v>
          </cell>
          <cell r="L707">
            <v>2780.37</v>
          </cell>
        </row>
        <row r="708">
          <cell r="K708">
            <v>36915.89</v>
          </cell>
          <cell r="L708">
            <v>2584.11</v>
          </cell>
        </row>
        <row r="709">
          <cell r="K709">
            <v>36915.89</v>
          </cell>
          <cell r="L709">
            <v>2584.11</v>
          </cell>
        </row>
        <row r="710">
          <cell r="K710">
            <v>36915.89</v>
          </cell>
          <cell r="L710">
            <v>2584.11</v>
          </cell>
        </row>
        <row r="711">
          <cell r="K711">
            <v>36915.89</v>
          </cell>
          <cell r="L711">
            <v>2584.11</v>
          </cell>
        </row>
        <row r="712">
          <cell r="K712">
            <v>36915.89</v>
          </cell>
          <cell r="L712">
            <v>2584.11</v>
          </cell>
        </row>
        <row r="713">
          <cell r="K713">
            <v>36915.89</v>
          </cell>
          <cell r="L713">
            <v>2584.11</v>
          </cell>
        </row>
        <row r="714">
          <cell r="K714">
            <v>36915.89</v>
          </cell>
          <cell r="L714">
            <v>2584.11</v>
          </cell>
        </row>
        <row r="715">
          <cell r="K715">
            <v>36915.89</v>
          </cell>
          <cell r="L715">
            <v>2584.11</v>
          </cell>
        </row>
        <row r="716">
          <cell r="K716">
            <v>39719.629999999997</v>
          </cell>
          <cell r="L716">
            <v>2780.37</v>
          </cell>
        </row>
        <row r="717">
          <cell r="K717">
            <v>36915.89</v>
          </cell>
          <cell r="L717">
            <v>2584.11</v>
          </cell>
        </row>
        <row r="718">
          <cell r="K718">
            <v>36915.89</v>
          </cell>
          <cell r="L718">
            <v>2584.11</v>
          </cell>
        </row>
        <row r="719">
          <cell r="K719">
            <v>36915.89</v>
          </cell>
          <cell r="L719">
            <v>2584.11</v>
          </cell>
        </row>
        <row r="720">
          <cell r="K720">
            <v>41588.79</v>
          </cell>
          <cell r="L720">
            <v>2911.21</v>
          </cell>
        </row>
        <row r="721">
          <cell r="K721">
            <v>36915.89</v>
          </cell>
          <cell r="L721">
            <v>2584.11</v>
          </cell>
        </row>
        <row r="722">
          <cell r="K722">
            <v>36915.89</v>
          </cell>
          <cell r="L722">
            <v>2584.11</v>
          </cell>
        </row>
        <row r="723">
          <cell r="K723">
            <v>39719.629999999997</v>
          </cell>
          <cell r="L723">
            <v>2780.37</v>
          </cell>
        </row>
        <row r="724">
          <cell r="K724">
            <v>39719.629999999997</v>
          </cell>
          <cell r="L724">
            <v>2780.37</v>
          </cell>
        </row>
        <row r="725">
          <cell r="K725">
            <v>41588.79</v>
          </cell>
          <cell r="L725">
            <v>2911.21</v>
          </cell>
        </row>
        <row r="726">
          <cell r="K726">
            <v>36915.89</v>
          </cell>
          <cell r="L726">
            <v>2584.11</v>
          </cell>
        </row>
        <row r="727">
          <cell r="K727">
            <v>41588.79</v>
          </cell>
          <cell r="L727">
            <v>2911.21</v>
          </cell>
        </row>
        <row r="728">
          <cell r="K728">
            <v>41588.79</v>
          </cell>
          <cell r="L728">
            <v>2911.21</v>
          </cell>
        </row>
        <row r="729">
          <cell r="K729">
            <v>41588.79</v>
          </cell>
          <cell r="L729">
            <v>2911.21</v>
          </cell>
        </row>
        <row r="730">
          <cell r="K730">
            <v>36915.89</v>
          </cell>
          <cell r="L730">
            <v>2584.11</v>
          </cell>
        </row>
        <row r="731">
          <cell r="K731">
            <v>41588.79</v>
          </cell>
          <cell r="L731">
            <v>2911.21</v>
          </cell>
        </row>
        <row r="732">
          <cell r="K732">
            <v>36915.89</v>
          </cell>
          <cell r="L732">
            <v>2584.11</v>
          </cell>
        </row>
        <row r="733">
          <cell r="K733">
            <v>41588.79</v>
          </cell>
          <cell r="L733">
            <v>2911.21</v>
          </cell>
        </row>
        <row r="734">
          <cell r="K734">
            <v>47663.55</v>
          </cell>
          <cell r="L734">
            <v>3336.45</v>
          </cell>
        </row>
        <row r="735">
          <cell r="K735">
            <v>41588.79</v>
          </cell>
          <cell r="L735">
            <v>2911.21</v>
          </cell>
        </row>
        <row r="736">
          <cell r="K736">
            <v>39719.629999999997</v>
          </cell>
          <cell r="L736">
            <v>2780.37</v>
          </cell>
        </row>
        <row r="737">
          <cell r="K737">
            <v>36915.89</v>
          </cell>
          <cell r="L737">
            <v>2584.11</v>
          </cell>
        </row>
        <row r="738">
          <cell r="K738">
            <v>36915.89</v>
          </cell>
          <cell r="L738">
            <v>2584.11</v>
          </cell>
        </row>
        <row r="739">
          <cell r="K739">
            <v>36915.89</v>
          </cell>
          <cell r="L739">
            <v>2584.11</v>
          </cell>
        </row>
        <row r="740">
          <cell r="K740">
            <v>41588.79</v>
          </cell>
          <cell r="L740">
            <v>2911.21</v>
          </cell>
        </row>
        <row r="741">
          <cell r="K741">
            <v>36915.89</v>
          </cell>
          <cell r="L741">
            <v>2584.11</v>
          </cell>
        </row>
        <row r="742">
          <cell r="K742">
            <v>39719.629999999997</v>
          </cell>
          <cell r="L742">
            <v>2780.37</v>
          </cell>
        </row>
        <row r="743">
          <cell r="K743">
            <v>36915.89</v>
          </cell>
          <cell r="L743">
            <v>2584.11</v>
          </cell>
        </row>
        <row r="744">
          <cell r="K744">
            <v>36915.89</v>
          </cell>
          <cell r="L744">
            <v>2584.11</v>
          </cell>
        </row>
        <row r="745">
          <cell r="K745">
            <v>39719.629999999997</v>
          </cell>
          <cell r="L745">
            <v>2780.37</v>
          </cell>
        </row>
        <row r="746">
          <cell r="K746">
            <v>39719.629999999997</v>
          </cell>
          <cell r="L746">
            <v>2780.37</v>
          </cell>
        </row>
        <row r="747">
          <cell r="K747">
            <v>41588.79</v>
          </cell>
          <cell r="L747">
            <v>2911.21</v>
          </cell>
        </row>
        <row r="748">
          <cell r="K748">
            <v>36915.89</v>
          </cell>
          <cell r="L748">
            <v>2584.11</v>
          </cell>
        </row>
        <row r="749">
          <cell r="K749">
            <v>41588.79</v>
          </cell>
          <cell r="L749">
            <v>2911.21</v>
          </cell>
        </row>
        <row r="750">
          <cell r="K750">
            <v>36915.89</v>
          </cell>
          <cell r="L750">
            <v>2584.11</v>
          </cell>
        </row>
        <row r="751">
          <cell r="K751">
            <v>36915.89</v>
          </cell>
          <cell r="L751">
            <v>2584.11</v>
          </cell>
        </row>
        <row r="752">
          <cell r="K752">
            <v>36915.89</v>
          </cell>
          <cell r="L752">
            <v>2584.11</v>
          </cell>
        </row>
        <row r="753">
          <cell r="K753">
            <v>41588.79</v>
          </cell>
          <cell r="L753">
            <v>2911.21</v>
          </cell>
        </row>
        <row r="754">
          <cell r="K754">
            <v>41588.79</v>
          </cell>
          <cell r="L754">
            <v>2911.21</v>
          </cell>
        </row>
        <row r="755">
          <cell r="K755">
            <v>47570.09</v>
          </cell>
          <cell r="L755">
            <v>3329.91</v>
          </cell>
        </row>
        <row r="756">
          <cell r="K756">
            <v>36915.89</v>
          </cell>
          <cell r="L756">
            <v>2584.11</v>
          </cell>
        </row>
        <row r="757">
          <cell r="K757">
            <v>39719.629999999997</v>
          </cell>
          <cell r="L757">
            <v>2780.37</v>
          </cell>
        </row>
        <row r="758">
          <cell r="K758">
            <v>44018.69</v>
          </cell>
          <cell r="L758">
            <v>3081.31</v>
          </cell>
        </row>
        <row r="759">
          <cell r="K759">
            <v>47663.55</v>
          </cell>
          <cell r="L759">
            <v>3336.45</v>
          </cell>
        </row>
        <row r="760">
          <cell r="K760">
            <v>45327.1</v>
          </cell>
          <cell r="L760">
            <v>3172.9</v>
          </cell>
        </row>
        <row r="761">
          <cell r="K761">
            <v>39719.629999999997</v>
          </cell>
          <cell r="L761">
            <v>2780.37</v>
          </cell>
        </row>
        <row r="762">
          <cell r="K762">
            <v>45327.1</v>
          </cell>
          <cell r="L762">
            <v>3172.9</v>
          </cell>
        </row>
        <row r="763">
          <cell r="K763">
            <v>41588.79</v>
          </cell>
          <cell r="L763">
            <v>2911.21</v>
          </cell>
        </row>
        <row r="764">
          <cell r="K764">
            <v>36915.89</v>
          </cell>
          <cell r="L764">
            <v>2584.11</v>
          </cell>
        </row>
        <row r="765">
          <cell r="K765">
            <v>36915.89</v>
          </cell>
          <cell r="L765">
            <v>2584.11</v>
          </cell>
        </row>
        <row r="766">
          <cell r="K766">
            <v>36915.89</v>
          </cell>
          <cell r="L766">
            <v>2584.11</v>
          </cell>
        </row>
        <row r="767">
          <cell r="K767">
            <v>36915.89</v>
          </cell>
          <cell r="L767">
            <v>2584.11</v>
          </cell>
        </row>
        <row r="768">
          <cell r="K768">
            <v>36915.89</v>
          </cell>
          <cell r="L768">
            <v>2584.11</v>
          </cell>
        </row>
        <row r="769">
          <cell r="K769">
            <v>41588.79</v>
          </cell>
          <cell r="L769">
            <v>2911.21</v>
          </cell>
        </row>
        <row r="770">
          <cell r="K770">
            <v>36915.89</v>
          </cell>
          <cell r="L770">
            <v>2584.11</v>
          </cell>
        </row>
        <row r="771">
          <cell r="K771">
            <v>41588.79</v>
          </cell>
          <cell r="L771">
            <v>2911.21</v>
          </cell>
        </row>
        <row r="772">
          <cell r="K772">
            <v>36915.89</v>
          </cell>
          <cell r="L772">
            <v>2584.11</v>
          </cell>
        </row>
        <row r="773">
          <cell r="K773">
            <v>36915.89</v>
          </cell>
          <cell r="L773">
            <v>2584.11</v>
          </cell>
        </row>
        <row r="774">
          <cell r="K774">
            <v>36915.89</v>
          </cell>
          <cell r="L774">
            <v>2584.11</v>
          </cell>
        </row>
        <row r="775">
          <cell r="K775">
            <v>41588.79</v>
          </cell>
          <cell r="L775">
            <v>2911.21</v>
          </cell>
        </row>
        <row r="776">
          <cell r="K776">
            <v>36915.89</v>
          </cell>
          <cell r="L776">
            <v>2584.11</v>
          </cell>
        </row>
        <row r="777">
          <cell r="K777">
            <v>41588.79</v>
          </cell>
          <cell r="L777">
            <v>2911.21</v>
          </cell>
        </row>
        <row r="778">
          <cell r="K778">
            <v>36915.89</v>
          </cell>
          <cell r="L778">
            <v>2584.11</v>
          </cell>
        </row>
        <row r="779">
          <cell r="K779">
            <v>36915.89</v>
          </cell>
          <cell r="L779">
            <v>2584.11</v>
          </cell>
        </row>
        <row r="780">
          <cell r="K780">
            <v>41588.79</v>
          </cell>
          <cell r="L780">
            <v>2911.21</v>
          </cell>
        </row>
        <row r="781">
          <cell r="K781">
            <v>36915.89</v>
          </cell>
          <cell r="L781">
            <v>2584.11</v>
          </cell>
        </row>
        <row r="782">
          <cell r="K782">
            <v>39719.629999999997</v>
          </cell>
          <cell r="L782">
            <v>2780.37</v>
          </cell>
        </row>
        <row r="783">
          <cell r="K783">
            <v>39719.629999999997</v>
          </cell>
          <cell r="L783">
            <v>2780.37</v>
          </cell>
        </row>
        <row r="784">
          <cell r="K784">
            <v>39719.629999999997</v>
          </cell>
          <cell r="L784">
            <v>2780.37</v>
          </cell>
        </row>
        <row r="785">
          <cell r="K785">
            <v>39719.629999999997</v>
          </cell>
          <cell r="L785">
            <v>2780.37</v>
          </cell>
        </row>
        <row r="786">
          <cell r="K786">
            <v>44018.69</v>
          </cell>
          <cell r="L786">
            <v>3081.31</v>
          </cell>
        </row>
        <row r="787">
          <cell r="K787">
            <v>41588.79</v>
          </cell>
          <cell r="L787">
            <v>2911.21</v>
          </cell>
        </row>
        <row r="788">
          <cell r="K788">
            <v>36915.89</v>
          </cell>
          <cell r="L788">
            <v>2584.11</v>
          </cell>
        </row>
        <row r="789">
          <cell r="K789">
            <v>41588.79</v>
          </cell>
          <cell r="L789">
            <v>2911.21</v>
          </cell>
        </row>
        <row r="790">
          <cell r="K790">
            <v>41588.79</v>
          </cell>
          <cell r="L790">
            <v>2911.21</v>
          </cell>
        </row>
        <row r="791">
          <cell r="K791">
            <v>36915.89</v>
          </cell>
          <cell r="L791">
            <v>2584.11</v>
          </cell>
        </row>
        <row r="792">
          <cell r="K792">
            <v>36915.89</v>
          </cell>
          <cell r="L792">
            <v>2584.11</v>
          </cell>
        </row>
        <row r="793">
          <cell r="K793">
            <v>39719.629999999997</v>
          </cell>
          <cell r="L793">
            <v>2780.37</v>
          </cell>
        </row>
        <row r="794">
          <cell r="K794">
            <v>36915.89</v>
          </cell>
          <cell r="L794">
            <v>2584.11</v>
          </cell>
        </row>
        <row r="795">
          <cell r="K795">
            <v>36915.89</v>
          </cell>
          <cell r="L795">
            <v>2584.11</v>
          </cell>
        </row>
        <row r="796">
          <cell r="K796">
            <v>36915.89</v>
          </cell>
          <cell r="L796">
            <v>2584.11</v>
          </cell>
        </row>
        <row r="797">
          <cell r="K797">
            <v>36915.89</v>
          </cell>
          <cell r="L797">
            <v>2584.11</v>
          </cell>
        </row>
        <row r="798">
          <cell r="K798">
            <v>39719.629999999997</v>
          </cell>
          <cell r="L798">
            <v>2780.37</v>
          </cell>
        </row>
        <row r="799">
          <cell r="K799">
            <v>47663.55</v>
          </cell>
          <cell r="L799">
            <v>3336.45</v>
          </cell>
        </row>
        <row r="800">
          <cell r="K800">
            <v>36915.89</v>
          </cell>
          <cell r="L800">
            <v>2584.11</v>
          </cell>
        </row>
        <row r="801">
          <cell r="K801">
            <v>36915.89</v>
          </cell>
          <cell r="L801">
            <v>2584.11</v>
          </cell>
        </row>
        <row r="802">
          <cell r="K802">
            <v>41588.79</v>
          </cell>
          <cell r="L802">
            <v>2911.21</v>
          </cell>
        </row>
        <row r="803">
          <cell r="K803">
            <v>36915.89</v>
          </cell>
          <cell r="L803">
            <v>2584.11</v>
          </cell>
        </row>
        <row r="804">
          <cell r="K804">
            <v>36915.89</v>
          </cell>
          <cell r="L804">
            <v>2584.11</v>
          </cell>
        </row>
        <row r="805">
          <cell r="K805">
            <v>36915.89</v>
          </cell>
          <cell r="L805">
            <v>2584.11</v>
          </cell>
        </row>
        <row r="806">
          <cell r="K806">
            <v>36915.89</v>
          </cell>
          <cell r="L806">
            <v>2584.11</v>
          </cell>
        </row>
        <row r="807">
          <cell r="K807">
            <v>41588.79</v>
          </cell>
          <cell r="L807">
            <v>2911.21</v>
          </cell>
        </row>
        <row r="808">
          <cell r="K808">
            <v>41588.79</v>
          </cell>
          <cell r="L808">
            <v>2911.21</v>
          </cell>
        </row>
        <row r="809">
          <cell r="K809">
            <v>41588.79</v>
          </cell>
          <cell r="L809">
            <v>2911.21</v>
          </cell>
        </row>
        <row r="810">
          <cell r="K810">
            <v>36915.89</v>
          </cell>
          <cell r="L810">
            <v>2584.11</v>
          </cell>
        </row>
        <row r="811">
          <cell r="K811">
            <v>41588.79</v>
          </cell>
          <cell r="L811">
            <v>2911.21</v>
          </cell>
        </row>
        <row r="812">
          <cell r="K812">
            <v>41588.79</v>
          </cell>
          <cell r="L812">
            <v>2911.21</v>
          </cell>
        </row>
        <row r="813">
          <cell r="K813">
            <v>36915.89</v>
          </cell>
          <cell r="L813">
            <v>2584.11</v>
          </cell>
        </row>
        <row r="814">
          <cell r="K814">
            <v>36915.89</v>
          </cell>
          <cell r="L814">
            <v>2584.11</v>
          </cell>
        </row>
        <row r="815">
          <cell r="K815">
            <v>36915.89</v>
          </cell>
          <cell r="L815">
            <v>2584.11</v>
          </cell>
        </row>
        <row r="816">
          <cell r="K816">
            <v>41588.79</v>
          </cell>
          <cell r="L816">
            <v>2911.21</v>
          </cell>
        </row>
        <row r="817">
          <cell r="K817">
            <v>39719.629999999997</v>
          </cell>
          <cell r="L817">
            <v>2780.37</v>
          </cell>
        </row>
        <row r="818">
          <cell r="K818">
            <v>39719.629999999997</v>
          </cell>
          <cell r="L818">
            <v>2780.37</v>
          </cell>
        </row>
        <row r="819">
          <cell r="K819">
            <v>41588.79</v>
          </cell>
          <cell r="L819">
            <v>2911.21</v>
          </cell>
        </row>
        <row r="820">
          <cell r="K820">
            <v>49065.42</v>
          </cell>
          <cell r="L820">
            <v>3434.58</v>
          </cell>
        </row>
        <row r="821">
          <cell r="K821">
            <v>59345.79</v>
          </cell>
          <cell r="L821">
            <v>4154.21</v>
          </cell>
        </row>
        <row r="822">
          <cell r="K822">
            <v>62149.53</v>
          </cell>
          <cell r="L822">
            <v>4350.47</v>
          </cell>
        </row>
        <row r="823">
          <cell r="K823">
            <v>39719.629999999997</v>
          </cell>
          <cell r="L823">
            <v>2780.37</v>
          </cell>
        </row>
        <row r="824">
          <cell r="K824">
            <v>36915.89</v>
          </cell>
          <cell r="L824">
            <v>2584.11</v>
          </cell>
        </row>
        <row r="825">
          <cell r="K825">
            <v>39719.629999999997</v>
          </cell>
          <cell r="L825">
            <v>2780.37</v>
          </cell>
        </row>
        <row r="826">
          <cell r="K826">
            <v>41588.79</v>
          </cell>
          <cell r="L826">
            <v>2911.21</v>
          </cell>
        </row>
        <row r="827">
          <cell r="K827">
            <v>36915.89</v>
          </cell>
          <cell r="L827">
            <v>2584.11</v>
          </cell>
        </row>
        <row r="828">
          <cell r="K828">
            <v>36915.89</v>
          </cell>
          <cell r="L828">
            <v>2584.11</v>
          </cell>
        </row>
        <row r="829">
          <cell r="K829">
            <v>39719.629999999997</v>
          </cell>
          <cell r="L829">
            <v>2780.37</v>
          </cell>
        </row>
        <row r="830">
          <cell r="K830">
            <v>36915.89</v>
          </cell>
          <cell r="L830">
            <v>2584.11</v>
          </cell>
        </row>
        <row r="831">
          <cell r="K831">
            <v>39719.629999999997</v>
          </cell>
          <cell r="L831">
            <v>2780.37</v>
          </cell>
        </row>
        <row r="832">
          <cell r="K832">
            <v>36915.89</v>
          </cell>
          <cell r="L832">
            <v>2584.11</v>
          </cell>
        </row>
        <row r="833">
          <cell r="K833">
            <v>36915.89</v>
          </cell>
          <cell r="L833">
            <v>2584.11</v>
          </cell>
        </row>
        <row r="834">
          <cell r="K834">
            <v>41588.79</v>
          </cell>
          <cell r="L834">
            <v>2911.21</v>
          </cell>
        </row>
        <row r="835">
          <cell r="K835">
            <v>41588.79</v>
          </cell>
          <cell r="L835">
            <v>2911.21</v>
          </cell>
        </row>
        <row r="836">
          <cell r="K836">
            <v>41588.79</v>
          </cell>
          <cell r="L836">
            <v>2911.21</v>
          </cell>
        </row>
        <row r="837">
          <cell r="K837">
            <v>36915.89</v>
          </cell>
          <cell r="L837">
            <v>2584.11</v>
          </cell>
        </row>
        <row r="838">
          <cell r="K838">
            <v>36915.89</v>
          </cell>
          <cell r="L838">
            <v>2584.11</v>
          </cell>
        </row>
        <row r="839">
          <cell r="K839">
            <v>36915.89</v>
          </cell>
          <cell r="L839">
            <v>2584.11</v>
          </cell>
        </row>
        <row r="840">
          <cell r="K840">
            <v>36915.89</v>
          </cell>
          <cell r="L840">
            <v>2584.11</v>
          </cell>
        </row>
        <row r="841">
          <cell r="K841">
            <v>36915.89</v>
          </cell>
          <cell r="L841">
            <v>2584.11</v>
          </cell>
        </row>
        <row r="842">
          <cell r="K842">
            <v>39719.629999999997</v>
          </cell>
          <cell r="L842">
            <v>2780.37</v>
          </cell>
        </row>
        <row r="843">
          <cell r="K843">
            <v>36915.89</v>
          </cell>
          <cell r="L843">
            <v>2584.11</v>
          </cell>
        </row>
        <row r="844">
          <cell r="K844">
            <v>36915.89</v>
          </cell>
          <cell r="L844">
            <v>2584.11</v>
          </cell>
        </row>
        <row r="845">
          <cell r="K845">
            <v>39719.629999999997</v>
          </cell>
          <cell r="L845">
            <v>2780.37</v>
          </cell>
        </row>
        <row r="846">
          <cell r="K846">
            <v>51401.87</v>
          </cell>
          <cell r="L846">
            <v>3598.13</v>
          </cell>
        </row>
        <row r="847">
          <cell r="K847">
            <v>39719.629999999997</v>
          </cell>
          <cell r="L847">
            <v>2780.37</v>
          </cell>
        </row>
        <row r="848">
          <cell r="K848">
            <v>47663.55</v>
          </cell>
          <cell r="L848">
            <v>3336.45</v>
          </cell>
        </row>
        <row r="849">
          <cell r="K849">
            <v>41588.79</v>
          </cell>
          <cell r="L849">
            <v>2911.21</v>
          </cell>
        </row>
        <row r="850">
          <cell r="K850">
            <v>36915.89</v>
          </cell>
          <cell r="L850">
            <v>2584.11</v>
          </cell>
        </row>
        <row r="851">
          <cell r="K851">
            <v>36915.89</v>
          </cell>
          <cell r="L851">
            <v>2584.11</v>
          </cell>
        </row>
        <row r="852">
          <cell r="K852">
            <v>36915.89</v>
          </cell>
          <cell r="L852">
            <v>2584.11</v>
          </cell>
        </row>
        <row r="853">
          <cell r="K853">
            <v>39719.629999999997</v>
          </cell>
          <cell r="L853">
            <v>2780.37</v>
          </cell>
        </row>
        <row r="854">
          <cell r="K854">
            <v>36915.89</v>
          </cell>
          <cell r="L854">
            <v>2584.11</v>
          </cell>
        </row>
        <row r="855">
          <cell r="K855">
            <v>41588.79</v>
          </cell>
          <cell r="L855">
            <v>2911.21</v>
          </cell>
        </row>
        <row r="856">
          <cell r="K856">
            <v>36915.89</v>
          </cell>
          <cell r="L856">
            <v>2584.11</v>
          </cell>
        </row>
        <row r="857">
          <cell r="K857">
            <v>36915.89</v>
          </cell>
          <cell r="L857">
            <v>2584.11</v>
          </cell>
        </row>
        <row r="858">
          <cell r="K858">
            <v>36915.89</v>
          </cell>
          <cell r="L858">
            <v>2584.11</v>
          </cell>
        </row>
        <row r="859">
          <cell r="K859">
            <v>36915.89</v>
          </cell>
          <cell r="L859">
            <v>2584.11</v>
          </cell>
        </row>
        <row r="860">
          <cell r="K860">
            <v>36915.89</v>
          </cell>
          <cell r="L860">
            <v>2584.11</v>
          </cell>
        </row>
        <row r="861">
          <cell r="K861">
            <v>39719.629999999997</v>
          </cell>
          <cell r="L861">
            <v>2780.37</v>
          </cell>
        </row>
        <row r="862">
          <cell r="K862">
            <v>36915.89</v>
          </cell>
          <cell r="L862">
            <v>2584.11</v>
          </cell>
        </row>
        <row r="863">
          <cell r="K863">
            <v>36915.89</v>
          </cell>
          <cell r="L863">
            <v>2584.11</v>
          </cell>
        </row>
        <row r="864">
          <cell r="K864">
            <v>36915.89</v>
          </cell>
          <cell r="L864">
            <v>2584.11</v>
          </cell>
        </row>
        <row r="865">
          <cell r="K865">
            <v>36915.89</v>
          </cell>
          <cell r="L865">
            <v>2584.11</v>
          </cell>
        </row>
        <row r="866">
          <cell r="K866">
            <v>36915.89</v>
          </cell>
          <cell r="L866">
            <v>2584.11</v>
          </cell>
        </row>
        <row r="867">
          <cell r="K867">
            <v>41588.79</v>
          </cell>
          <cell r="L867">
            <v>2911.21</v>
          </cell>
        </row>
        <row r="868">
          <cell r="K868">
            <v>36915.89</v>
          </cell>
          <cell r="L868">
            <v>2584.11</v>
          </cell>
        </row>
        <row r="869">
          <cell r="K869">
            <v>36915.89</v>
          </cell>
          <cell r="L869">
            <v>2584.11</v>
          </cell>
        </row>
        <row r="870">
          <cell r="K870">
            <v>36915.89</v>
          </cell>
          <cell r="L870">
            <v>2584.11</v>
          </cell>
        </row>
        <row r="871">
          <cell r="K871">
            <v>36915.89</v>
          </cell>
          <cell r="L871">
            <v>2584.11</v>
          </cell>
        </row>
        <row r="872">
          <cell r="K872">
            <v>36915.89</v>
          </cell>
          <cell r="L872">
            <v>2584.11</v>
          </cell>
        </row>
        <row r="873">
          <cell r="K873">
            <v>36915.89</v>
          </cell>
          <cell r="L873">
            <v>2584.11</v>
          </cell>
        </row>
        <row r="874">
          <cell r="K874">
            <v>36915.89</v>
          </cell>
          <cell r="L874">
            <v>2584.11</v>
          </cell>
        </row>
        <row r="875">
          <cell r="K875">
            <v>36915.89</v>
          </cell>
          <cell r="L875">
            <v>2584.11</v>
          </cell>
        </row>
        <row r="876">
          <cell r="K876">
            <v>36915.89</v>
          </cell>
          <cell r="L876">
            <v>2584.11</v>
          </cell>
        </row>
        <row r="877">
          <cell r="K877">
            <v>39719.629999999997</v>
          </cell>
          <cell r="L877">
            <v>2780.37</v>
          </cell>
        </row>
        <row r="878">
          <cell r="K878">
            <v>41588.79</v>
          </cell>
          <cell r="L878">
            <v>2911.21</v>
          </cell>
        </row>
        <row r="879">
          <cell r="K879">
            <v>39719.629999999997</v>
          </cell>
          <cell r="L879">
            <v>2780.37</v>
          </cell>
        </row>
        <row r="880">
          <cell r="K880">
            <v>36915.89</v>
          </cell>
          <cell r="L880">
            <v>2584.11</v>
          </cell>
        </row>
        <row r="881">
          <cell r="K881">
            <v>36915.89</v>
          </cell>
          <cell r="L881">
            <v>2584.11</v>
          </cell>
        </row>
        <row r="882">
          <cell r="K882">
            <v>36915.89</v>
          </cell>
          <cell r="L882">
            <v>2584.11</v>
          </cell>
        </row>
        <row r="883">
          <cell r="K883">
            <v>44392.52</v>
          </cell>
          <cell r="L883">
            <v>3107.48</v>
          </cell>
        </row>
        <row r="884">
          <cell r="K884">
            <v>41588.79</v>
          </cell>
          <cell r="L884">
            <v>2911.21</v>
          </cell>
        </row>
        <row r="885">
          <cell r="K885">
            <v>41588.79</v>
          </cell>
          <cell r="L885">
            <v>2911.21</v>
          </cell>
        </row>
        <row r="886">
          <cell r="K886">
            <v>65887.850000000006</v>
          </cell>
          <cell r="L886">
            <v>4612.1499999999996</v>
          </cell>
        </row>
        <row r="887">
          <cell r="K887">
            <v>39719.629999999997</v>
          </cell>
          <cell r="L887">
            <v>2780.37</v>
          </cell>
        </row>
        <row r="888">
          <cell r="K888">
            <v>36915.89</v>
          </cell>
          <cell r="L888">
            <v>2584.11</v>
          </cell>
        </row>
        <row r="889">
          <cell r="K889">
            <v>36915.89</v>
          </cell>
          <cell r="L889">
            <v>2584.11</v>
          </cell>
        </row>
        <row r="890">
          <cell r="K890">
            <v>36915.89</v>
          </cell>
          <cell r="L890">
            <v>2584.11</v>
          </cell>
        </row>
        <row r="891">
          <cell r="K891">
            <v>36915.89</v>
          </cell>
          <cell r="L891">
            <v>2584.11</v>
          </cell>
        </row>
        <row r="892">
          <cell r="K892">
            <v>36915.89</v>
          </cell>
          <cell r="L892">
            <v>2584.11</v>
          </cell>
        </row>
        <row r="893">
          <cell r="K893">
            <v>41588.79</v>
          </cell>
          <cell r="L893">
            <v>2911.21</v>
          </cell>
        </row>
        <row r="894">
          <cell r="K894">
            <v>36915.89</v>
          </cell>
          <cell r="L894">
            <v>2584.11</v>
          </cell>
        </row>
        <row r="895">
          <cell r="K895">
            <v>41588.79</v>
          </cell>
          <cell r="L895">
            <v>2911.21</v>
          </cell>
        </row>
        <row r="896">
          <cell r="K896">
            <v>41588.79</v>
          </cell>
          <cell r="L896">
            <v>2911.21</v>
          </cell>
        </row>
        <row r="897">
          <cell r="K897">
            <v>41588.79</v>
          </cell>
          <cell r="L897">
            <v>2911.21</v>
          </cell>
        </row>
        <row r="898">
          <cell r="K898">
            <v>36915.89</v>
          </cell>
          <cell r="L898">
            <v>2584.11</v>
          </cell>
        </row>
        <row r="899">
          <cell r="K899">
            <v>44018.69</v>
          </cell>
          <cell r="L899">
            <v>3081.31</v>
          </cell>
        </row>
        <row r="900">
          <cell r="K900">
            <v>47663.55</v>
          </cell>
          <cell r="L900">
            <v>3336.45</v>
          </cell>
        </row>
        <row r="901">
          <cell r="K901">
            <v>65887.850000000006</v>
          </cell>
          <cell r="L901">
            <v>4612.1499999999996</v>
          </cell>
        </row>
        <row r="902">
          <cell r="K902">
            <v>36915.89</v>
          </cell>
          <cell r="L902">
            <v>2584.11</v>
          </cell>
        </row>
        <row r="903">
          <cell r="K903">
            <v>36915.89</v>
          </cell>
          <cell r="L903">
            <v>2584.11</v>
          </cell>
        </row>
        <row r="904">
          <cell r="K904">
            <v>36915.89</v>
          </cell>
          <cell r="L904">
            <v>2584.11</v>
          </cell>
        </row>
        <row r="905">
          <cell r="K905">
            <v>36915.89</v>
          </cell>
          <cell r="L905">
            <v>2584.11</v>
          </cell>
        </row>
        <row r="906">
          <cell r="K906">
            <v>39719.629999999997</v>
          </cell>
          <cell r="L906">
            <v>2780.37</v>
          </cell>
        </row>
        <row r="907">
          <cell r="K907">
            <v>36915.89</v>
          </cell>
          <cell r="L907">
            <v>2584.11</v>
          </cell>
        </row>
        <row r="908">
          <cell r="K908">
            <v>39719.629999999997</v>
          </cell>
          <cell r="L908">
            <v>2780.37</v>
          </cell>
        </row>
        <row r="909">
          <cell r="K909">
            <v>41588.79</v>
          </cell>
          <cell r="L909">
            <v>2911.21</v>
          </cell>
        </row>
        <row r="910">
          <cell r="K910">
            <v>36915.89</v>
          </cell>
          <cell r="L910">
            <v>2584.11</v>
          </cell>
        </row>
        <row r="911">
          <cell r="K911">
            <v>36915.89</v>
          </cell>
          <cell r="L911">
            <v>2584.11</v>
          </cell>
        </row>
        <row r="912">
          <cell r="K912">
            <v>36915.89</v>
          </cell>
          <cell r="L912">
            <v>2584.11</v>
          </cell>
        </row>
        <row r="913">
          <cell r="K913">
            <v>44018.69</v>
          </cell>
          <cell r="L913">
            <v>3081.31</v>
          </cell>
        </row>
        <row r="914">
          <cell r="K914">
            <v>34112.15</v>
          </cell>
          <cell r="L914">
            <v>2387.85</v>
          </cell>
        </row>
        <row r="915">
          <cell r="K915">
            <v>65887.850000000006</v>
          </cell>
          <cell r="L915">
            <v>4612.1499999999996</v>
          </cell>
        </row>
        <row r="916">
          <cell r="K916">
            <v>39719.629999999997</v>
          </cell>
          <cell r="L916">
            <v>2780.37</v>
          </cell>
        </row>
        <row r="917">
          <cell r="K917">
            <v>34112.15</v>
          </cell>
          <cell r="L917">
            <v>2387.85</v>
          </cell>
        </row>
        <row r="918">
          <cell r="K918">
            <v>36915.89</v>
          </cell>
          <cell r="L918">
            <v>2584.11</v>
          </cell>
        </row>
        <row r="919">
          <cell r="K919">
            <v>36915.89</v>
          </cell>
          <cell r="L919">
            <v>2584.11</v>
          </cell>
        </row>
        <row r="920">
          <cell r="K920">
            <v>36915.89</v>
          </cell>
          <cell r="L920">
            <v>2584.11</v>
          </cell>
        </row>
        <row r="921">
          <cell r="K921">
            <v>36915.89</v>
          </cell>
          <cell r="L921">
            <v>2584.11</v>
          </cell>
        </row>
        <row r="922">
          <cell r="K922">
            <v>36915.89</v>
          </cell>
          <cell r="L922">
            <v>2584.11</v>
          </cell>
        </row>
        <row r="923">
          <cell r="K923">
            <v>36915.89</v>
          </cell>
          <cell r="L923">
            <v>2584.11</v>
          </cell>
        </row>
        <row r="924">
          <cell r="K924">
            <v>36915.89</v>
          </cell>
          <cell r="L924">
            <v>2584.11</v>
          </cell>
        </row>
        <row r="925">
          <cell r="K925">
            <v>36915.89</v>
          </cell>
          <cell r="L925">
            <v>2584.11</v>
          </cell>
        </row>
        <row r="926">
          <cell r="K926">
            <v>36915.89</v>
          </cell>
          <cell r="L926">
            <v>2584.11</v>
          </cell>
        </row>
        <row r="927">
          <cell r="K927">
            <v>49065.42</v>
          </cell>
          <cell r="L927">
            <v>3434.58</v>
          </cell>
        </row>
        <row r="928">
          <cell r="K928">
            <v>36915.89</v>
          </cell>
          <cell r="L928">
            <v>2584.11</v>
          </cell>
        </row>
        <row r="929">
          <cell r="K929">
            <v>36915.89</v>
          </cell>
          <cell r="L929">
            <v>2584.11</v>
          </cell>
        </row>
        <row r="930">
          <cell r="K930">
            <v>51401.87</v>
          </cell>
          <cell r="L930">
            <v>3598.13</v>
          </cell>
        </row>
        <row r="931">
          <cell r="K931">
            <v>39719.629999999997</v>
          </cell>
          <cell r="L931">
            <v>2780.37</v>
          </cell>
        </row>
        <row r="932">
          <cell r="K932">
            <v>36915.89</v>
          </cell>
          <cell r="L932">
            <v>2584.11</v>
          </cell>
        </row>
        <row r="933">
          <cell r="K933">
            <v>41588.79</v>
          </cell>
          <cell r="L933">
            <v>2911.21</v>
          </cell>
        </row>
        <row r="934">
          <cell r="K934">
            <v>36915.89</v>
          </cell>
          <cell r="L934">
            <v>2584.11</v>
          </cell>
        </row>
        <row r="935">
          <cell r="K935">
            <v>39719.629999999997</v>
          </cell>
          <cell r="L935">
            <v>2780.37</v>
          </cell>
        </row>
        <row r="936">
          <cell r="K936">
            <v>36915.89</v>
          </cell>
          <cell r="L936">
            <v>2584.11</v>
          </cell>
        </row>
        <row r="937">
          <cell r="K937">
            <v>34112.15</v>
          </cell>
          <cell r="L937">
            <v>2387.85</v>
          </cell>
        </row>
        <row r="938">
          <cell r="K938">
            <v>39719.629999999997</v>
          </cell>
          <cell r="L938">
            <v>2780.37</v>
          </cell>
        </row>
        <row r="939">
          <cell r="K939">
            <v>39719.629999999997</v>
          </cell>
          <cell r="L939">
            <v>2780.37</v>
          </cell>
        </row>
        <row r="940">
          <cell r="K940">
            <v>39719.629999999997</v>
          </cell>
          <cell r="L940">
            <v>2780.37</v>
          </cell>
        </row>
        <row r="941">
          <cell r="K941">
            <v>39719.629999999997</v>
          </cell>
          <cell r="L941">
            <v>2780.37</v>
          </cell>
        </row>
        <row r="942">
          <cell r="K942">
            <v>41588.79</v>
          </cell>
          <cell r="L942">
            <v>2911.21</v>
          </cell>
        </row>
        <row r="943">
          <cell r="K943">
            <v>98598.13</v>
          </cell>
          <cell r="L943">
            <v>6901.87</v>
          </cell>
        </row>
        <row r="944">
          <cell r="K944">
            <v>39719.629999999997</v>
          </cell>
          <cell r="L944">
            <v>2780.37</v>
          </cell>
        </row>
        <row r="945">
          <cell r="K945">
            <v>41588.79</v>
          </cell>
          <cell r="L945">
            <v>2911.21</v>
          </cell>
        </row>
        <row r="946">
          <cell r="K946">
            <v>39719.629999999997</v>
          </cell>
          <cell r="L946">
            <v>2780.37</v>
          </cell>
        </row>
        <row r="947">
          <cell r="K947">
            <v>36915.89</v>
          </cell>
          <cell r="L947">
            <v>2584.11</v>
          </cell>
        </row>
        <row r="948">
          <cell r="K948">
            <v>39719.629999999997</v>
          </cell>
          <cell r="L948">
            <v>2780.37</v>
          </cell>
        </row>
        <row r="949">
          <cell r="K949">
            <v>36915.89</v>
          </cell>
          <cell r="L949">
            <v>2584.11</v>
          </cell>
        </row>
        <row r="950">
          <cell r="K950">
            <v>41588.79</v>
          </cell>
          <cell r="L950">
            <v>2911.21</v>
          </cell>
        </row>
        <row r="951">
          <cell r="K951">
            <v>36915.89</v>
          </cell>
          <cell r="L951">
            <v>2584.11</v>
          </cell>
        </row>
        <row r="952">
          <cell r="K952">
            <v>41588.79</v>
          </cell>
          <cell r="L952">
            <v>2911.21</v>
          </cell>
        </row>
        <row r="953">
          <cell r="K953">
            <v>36915.89</v>
          </cell>
          <cell r="L953">
            <v>2584.11</v>
          </cell>
        </row>
        <row r="954">
          <cell r="K954">
            <v>36915.89</v>
          </cell>
          <cell r="L954">
            <v>2584.11</v>
          </cell>
        </row>
        <row r="955">
          <cell r="K955">
            <v>36915.89</v>
          </cell>
          <cell r="L955">
            <v>2584.11</v>
          </cell>
        </row>
        <row r="956">
          <cell r="K956">
            <v>36915.89</v>
          </cell>
          <cell r="L956">
            <v>2584.11</v>
          </cell>
        </row>
        <row r="957">
          <cell r="K957">
            <v>41588.79</v>
          </cell>
          <cell r="L957">
            <v>2911.21</v>
          </cell>
        </row>
        <row r="958">
          <cell r="K958">
            <v>36915.89</v>
          </cell>
          <cell r="L958">
            <v>2584.11</v>
          </cell>
        </row>
        <row r="959">
          <cell r="K959">
            <v>39719.629999999997</v>
          </cell>
          <cell r="L959">
            <v>2780.37</v>
          </cell>
        </row>
        <row r="960">
          <cell r="K960">
            <v>36915.89</v>
          </cell>
          <cell r="L960">
            <v>2584.11</v>
          </cell>
        </row>
        <row r="961">
          <cell r="K961">
            <v>39719.629999999997</v>
          </cell>
          <cell r="L961">
            <v>2780.37</v>
          </cell>
        </row>
        <row r="962">
          <cell r="K962">
            <v>36915.89</v>
          </cell>
          <cell r="L962">
            <v>2584.11</v>
          </cell>
        </row>
        <row r="963">
          <cell r="K963">
            <v>39719.629999999997</v>
          </cell>
          <cell r="L963">
            <v>2780.37</v>
          </cell>
        </row>
        <row r="964">
          <cell r="K964">
            <v>44018.69</v>
          </cell>
          <cell r="L964">
            <v>3081.31</v>
          </cell>
        </row>
        <row r="965">
          <cell r="K965">
            <v>36915.89</v>
          </cell>
          <cell r="L965">
            <v>2584.11</v>
          </cell>
        </row>
        <row r="966">
          <cell r="K966">
            <v>36915.89</v>
          </cell>
          <cell r="L966">
            <v>2584.11</v>
          </cell>
        </row>
        <row r="967">
          <cell r="K967">
            <v>39719.629999999997</v>
          </cell>
          <cell r="L967">
            <v>2780.37</v>
          </cell>
        </row>
        <row r="968">
          <cell r="K968">
            <v>64953.27</v>
          </cell>
          <cell r="L968">
            <v>4546.7299999999996</v>
          </cell>
        </row>
        <row r="969">
          <cell r="K969">
            <v>36915.89</v>
          </cell>
          <cell r="L969">
            <v>2584.11</v>
          </cell>
        </row>
        <row r="970">
          <cell r="K970">
            <v>36915.89</v>
          </cell>
          <cell r="L970">
            <v>2584.11</v>
          </cell>
        </row>
        <row r="971">
          <cell r="K971">
            <v>36915.89</v>
          </cell>
          <cell r="L971">
            <v>2584.11</v>
          </cell>
        </row>
        <row r="972">
          <cell r="K972">
            <v>39719.629999999997</v>
          </cell>
          <cell r="L972">
            <v>2780.37</v>
          </cell>
        </row>
        <row r="973">
          <cell r="K973">
            <v>39719.629999999997</v>
          </cell>
          <cell r="L973">
            <v>2780.37</v>
          </cell>
        </row>
        <row r="974">
          <cell r="K974">
            <v>36915.89</v>
          </cell>
          <cell r="L974">
            <v>2584.11</v>
          </cell>
        </row>
        <row r="975">
          <cell r="K975">
            <v>39719.629999999997</v>
          </cell>
          <cell r="L975">
            <v>2780.37</v>
          </cell>
        </row>
        <row r="976">
          <cell r="K976">
            <v>39719.629999999997</v>
          </cell>
          <cell r="L976">
            <v>2780.37</v>
          </cell>
        </row>
        <row r="977">
          <cell r="K977">
            <v>39719.629999999997</v>
          </cell>
          <cell r="L977">
            <v>2780.37</v>
          </cell>
        </row>
        <row r="978">
          <cell r="K978">
            <v>39719.629999999997</v>
          </cell>
          <cell r="L978">
            <v>2780.37</v>
          </cell>
        </row>
        <row r="979">
          <cell r="K979">
            <v>39719.629999999997</v>
          </cell>
          <cell r="L979">
            <v>2780.37</v>
          </cell>
        </row>
        <row r="980">
          <cell r="K980">
            <v>41588.79</v>
          </cell>
          <cell r="L980">
            <v>2911.21</v>
          </cell>
        </row>
        <row r="981">
          <cell r="K981">
            <v>39719.629999999997</v>
          </cell>
          <cell r="L981">
            <v>2780.37</v>
          </cell>
        </row>
        <row r="982">
          <cell r="K982">
            <v>36915.89</v>
          </cell>
          <cell r="L982">
            <v>2584.11</v>
          </cell>
        </row>
        <row r="983">
          <cell r="K983">
            <v>36915.89</v>
          </cell>
          <cell r="L983">
            <v>2584.11</v>
          </cell>
        </row>
        <row r="984">
          <cell r="K984">
            <v>41588.79</v>
          </cell>
          <cell r="L984">
            <v>2911.21</v>
          </cell>
        </row>
        <row r="985">
          <cell r="K985">
            <v>36915.89</v>
          </cell>
          <cell r="L985">
            <v>2584.11</v>
          </cell>
        </row>
        <row r="986">
          <cell r="K986">
            <v>51121.5</v>
          </cell>
          <cell r="L986">
            <v>3578.5</v>
          </cell>
        </row>
        <row r="987">
          <cell r="K987">
            <v>36915.89</v>
          </cell>
          <cell r="L987">
            <v>2584.11</v>
          </cell>
        </row>
        <row r="988">
          <cell r="K988">
            <v>41588.79</v>
          </cell>
          <cell r="L988">
            <v>2911.21</v>
          </cell>
        </row>
        <row r="989">
          <cell r="K989">
            <v>47663.55</v>
          </cell>
          <cell r="L989">
            <v>3336.45</v>
          </cell>
        </row>
        <row r="990">
          <cell r="K990">
            <v>36915.89</v>
          </cell>
          <cell r="L990">
            <v>2584.11</v>
          </cell>
        </row>
        <row r="991">
          <cell r="K991">
            <v>47663.55</v>
          </cell>
          <cell r="L991">
            <v>3336.45</v>
          </cell>
        </row>
        <row r="992">
          <cell r="K992">
            <v>39719.629999999997</v>
          </cell>
          <cell r="L992">
            <v>2780.37</v>
          </cell>
        </row>
        <row r="993">
          <cell r="K993">
            <v>39719.629999999997</v>
          </cell>
          <cell r="L993">
            <v>2780.37</v>
          </cell>
        </row>
        <row r="994">
          <cell r="K994">
            <v>41588.79</v>
          </cell>
          <cell r="L994">
            <v>2911.21</v>
          </cell>
        </row>
        <row r="995">
          <cell r="K995">
            <v>36915.89</v>
          </cell>
          <cell r="L995">
            <v>2584.11</v>
          </cell>
        </row>
        <row r="996">
          <cell r="K996">
            <v>36915.89</v>
          </cell>
          <cell r="L996">
            <v>2584.11</v>
          </cell>
        </row>
        <row r="997">
          <cell r="K997">
            <v>36915.89</v>
          </cell>
          <cell r="L997">
            <v>2584.11</v>
          </cell>
        </row>
        <row r="998">
          <cell r="K998">
            <v>36915.89</v>
          </cell>
          <cell r="L998">
            <v>2584.11</v>
          </cell>
        </row>
        <row r="999">
          <cell r="K999">
            <v>36915.89</v>
          </cell>
          <cell r="L999">
            <v>2584.11</v>
          </cell>
        </row>
        <row r="1000">
          <cell r="K1000">
            <v>41588.79</v>
          </cell>
          <cell r="L1000">
            <v>2911.21</v>
          </cell>
        </row>
        <row r="1001">
          <cell r="K1001">
            <v>41588.79</v>
          </cell>
          <cell r="L1001">
            <v>2911.21</v>
          </cell>
        </row>
        <row r="1002">
          <cell r="K1002">
            <v>41588.79</v>
          </cell>
          <cell r="L1002">
            <v>2911.21</v>
          </cell>
        </row>
        <row r="1003">
          <cell r="K1003">
            <v>36915.89</v>
          </cell>
          <cell r="L1003">
            <v>2584.11</v>
          </cell>
        </row>
        <row r="1004">
          <cell r="K1004">
            <v>41588.79</v>
          </cell>
          <cell r="L1004">
            <v>2911.21</v>
          </cell>
        </row>
        <row r="1005">
          <cell r="K1005">
            <v>41588.79</v>
          </cell>
          <cell r="L1005">
            <v>2911.21</v>
          </cell>
        </row>
        <row r="1006">
          <cell r="K1006">
            <v>41588.79</v>
          </cell>
          <cell r="L1006">
            <v>2911.21</v>
          </cell>
        </row>
        <row r="1007">
          <cell r="K1007">
            <v>41588.79</v>
          </cell>
          <cell r="L1007">
            <v>2911.21</v>
          </cell>
        </row>
        <row r="1008">
          <cell r="K1008">
            <v>41588.79</v>
          </cell>
          <cell r="L1008">
            <v>2911.21</v>
          </cell>
        </row>
        <row r="1009">
          <cell r="K1009">
            <v>39719.629999999997</v>
          </cell>
          <cell r="L1009">
            <v>2780.37</v>
          </cell>
        </row>
        <row r="1010">
          <cell r="K1010">
            <v>41588.79</v>
          </cell>
          <cell r="L1010">
            <v>2911.21</v>
          </cell>
        </row>
        <row r="1011">
          <cell r="K1011">
            <v>36915.89</v>
          </cell>
          <cell r="L1011">
            <v>2584.11</v>
          </cell>
        </row>
        <row r="1012">
          <cell r="K1012">
            <v>36915.89</v>
          </cell>
          <cell r="L1012">
            <v>2584.11</v>
          </cell>
        </row>
        <row r="1013">
          <cell r="K1013">
            <v>41588.79</v>
          </cell>
          <cell r="L1013">
            <v>2911.21</v>
          </cell>
        </row>
        <row r="1014">
          <cell r="K1014">
            <v>41588.79</v>
          </cell>
          <cell r="L1014">
            <v>2911.21</v>
          </cell>
        </row>
        <row r="1015">
          <cell r="K1015">
            <v>41588.79</v>
          </cell>
          <cell r="L1015">
            <v>2911.21</v>
          </cell>
        </row>
        <row r="1016">
          <cell r="K1016">
            <v>39719.629999999997</v>
          </cell>
          <cell r="L1016">
            <v>2780.37</v>
          </cell>
        </row>
        <row r="1017">
          <cell r="K1017">
            <v>36915.89</v>
          </cell>
          <cell r="L1017">
            <v>2584.11</v>
          </cell>
        </row>
        <row r="1018">
          <cell r="K1018">
            <v>39719.629999999997</v>
          </cell>
          <cell r="L1018">
            <v>2780.37</v>
          </cell>
        </row>
        <row r="1019">
          <cell r="K1019">
            <v>41588.79</v>
          </cell>
          <cell r="L1019">
            <v>2911.21</v>
          </cell>
        </row>
        <row r="1020">
          <cell r="K1020">
            <v>39719.629999999997</v>
          </cell>
          <cell r="L1020">
            <v>2780.37</v>
          </cell>
        </row>
        <row r="1021">
          <cell r="K1021">
            <v>41588.79</v>
          </cell>
          <cell r="L1021">
            <v>2911.21</v>
          </cell>
        </row>
        <row r="1022">
          <cell r="K1022">
            <v>39719.629999999997</v>
          </cell>
          <cell r="L1022">
            <v>2780.37</v>
          </cell>
        </row>
        <row r="1023">
          <cell r="K1023">
            <v>41588.79</v>
          </cell>
          <cell r="L1023">
            <v>2911.21</v>
          </cell>
        </row>
        <row r="1024">
          <cell r="K1024">
            <v>47663.55</v>
          </cell>
          <cell r="L1024">
            <v>3336.45</v>
          </cell>
        </row>
        <row r="1025">
          <cell r="K1025">
            <v>41588.79</v>
          </cell>
          <cell r="L1025">
            <v>2911.21</v>
          </cell>
        </row>
        <row r="1026">
          <cell r="K1026">
            <v>34112.15</v>
          </cell>
          <cell r="L1026">
            <v>2387.85</v>
          </cell>
        </row>
        <row r="1027">
          <cell r="K1027">
            <v>39719.629999999997</v>
          </cell>
          <cell r="L1027">
            <v>2780.37</v>
          </cell>
        </row>
        <row r="1028">
          <cell r="K1028">
            <v>41588.79</v>
          </cell>
          <cell r="L1028">
            <v>2911.21</v>
          </cell>
        </row>
        <row r="1029">
          <cell r="K1029">
            <v>41588.79</v>
          </cell>
          <cell r="L1029">
            <v>2911.21</v>
          </cell>
        </row>
        <row r="1030">
          <cell r="K1030">
            <v>41588.79</v>
          </cell>
          <cell r="L1030">
            <v>2911.21</v>
          </cell>
        </row>
        <row r="1031">
          <cell r="K1031">
            <v>36915.89</v>
          </cell>
          <cell r="L1031">
            <v>2584.11</v>
          </cell>
        </row>
        <row r="1032">
          <cell r="K1032">
            <v>36915.89</v>
          </cell>
          <cell r="L1032">
            <v>2584.11</v>
          </cell>
        </row>
        <row r="1033">
          <cell r="K1033">
            <v>36915.89</v>
          </cell>
          <cell r="L1033">
            <v>2584.11</v>
          </cell>
        </row>
        <row r="1034">
          <cell r="K1034">
            <v>39719.629999999997</v>
          </cell>
          <cell r="L1034">
            <v>2780.37</v>
          </cell>
        </row>
        <row r="1035">
          <cell r="K1035">
            <v>36915.89</v>
          </cell>
          <cell r="L1035">
            <v>2584.11</v>
          </cell>
        </row>
        <row r="1036">
          <cell r="K1036">
            <v>39719.629999999997</v>
          </cell>
          <cell r="L1036">
            <v>2780.37</v>
          </cell>
        </row>
        <row r="1037">
          <cell r="K1037">
            <v>41588.79</v>
          </cell>
          <cell r="L1037">
            <v>2911.21</v>
          </cell>
        </row>
        <row r="1038">
          <cell r="K1038">
            <v>36915.89</v>
          </cell>
          <cell r="L1038">
            <v>2584.11</v>
          </cell>
        </row>
        <row r="1039">
          <cell r="K1039">
            <v>39719.629999999997</v>
          </cell>
          <cell r="L1039">
            <v>2780.37</v>
          </cell>
        </row>
        <row r="1040">
          <cell r="K1040">
            <v>36915.89</v>
          </cell>
          <cell r="L1040">
            <v>2584.11</v>
          </cell>
        </row>
        <row r="1041">
          <cell r="K1041">
            <v>41588.79</v>
          </cell>
          <cell r="L1041">
            <v>2911.21</v>
          </cell>
        </row>
        <row r="1042">
          <cell r="K1042">
            <v>41588.79</v>
          </cell>
          <cell r="L1042">
            <v>2911.21</v>
          </cell>
        </row>
        <row r="1043">
          <cell r="K1043">
            <v>36915.89</v>
          </cell>
          <cell r="L1043">
            <v>2584.11</v>
          </cell>
        </row>
        <row r="1044">
          <cell r="K1044">
            <v>36915.89</v>
          </cell>
          <cell r="L1044">
            <v>2584.11</v>
          </cell>
        </row>
        <row r="1045">
          <cell r="K1045">
            <v>44018.69</v>
          </cell>
          <cell r="L1045">
            <v>3081.31</v>
          </cell>
        </row>
        <row r="1046">
          <cell r="K1046">
            <v>36915.89</v>
          </cell>
          <cell r="L1046">
            <v>2584.11</v>
          </cell>
        </row>
        <row r="1047">
          <cell r="K1047">
            <v>82710.28</v>
          </cell>
          <cell r="L1047">
            <v>5789.72</v>
          </cell>
        </row>
        <row r="1048">
          <cell r="K1048">
            <v>36915.89</v>
          </cell>
          <cell r="L1048">
            <v>2584.11</v>
          </cell>
        </row>
        <row r="1049">
          <cell r="K1049">
            <v>41588.79</v>
          </cell>
          <cell r="L1049">
            <v>2911.21</v>
          </cell>
        </row>
        <row r="1050">
          <cell r="K1050">
            <v>36915.89</v>
          </cell>
          <cell r="L1050">
            <v>2584.11</v>
          </cell>
        </row>
        <row r="1051">
          <cell r="K1051">
            <v>36915.89</v>
          </cell>
          <cell r="L1051">
            <v>2584.11</v>
          </cell>
        </row>
        <row r="1052">
          <cell r="K1052">
            <v>34112.15</v>
          </cell>
          <cell r="L1052">
            <v>2387.85</v>
          </cell>
        </row>
        <row r="1053">
          <cell r="K1053">
            <v>41588.79</v>
          </cell>
          <cell r="L1053">
            <v>2911.21</v>
          </cell>
        </row>
        <row r="1054">
          <cell r="K1054">
            <v>36915.89</v>
          </cell>
          <cell r="L1054">
            <v>2584.11</v>
          </cell>
        </row>
        <row r="1055">
          <cell r="K1055">
            <v>36915.89</v>
          </cell>
          <cell r="L1055">
            <v>2584.11</v>
          </cell>
        </row>
        <row r="1056">
          <cell r="K1056">
            <v>39719.629999999997</v>
          </cell>
          <cell r="L1056">
            <v>2780.37</v>
          </cell>
        </row>
        <row r="1057">
          <cell r="K1057">
            <v>39719.629999999997</v>
          </cell>
          <cell r="L1057">
            <v>2780.37</v>
          </cell>
        </row>
        <row r="1058">
          <cell r="K1058">
            <v>36915.89</v>
          </cell>
          <cell r="L1058">
            <v>2584.11</v>
          </cell>
        </row>
        <row r="1059">
          <cell r="K1059">
            <v>36915.89</v>
          </cell>
          <cell r="L1059">
            <v>2584.11</v>
          </cell>
        </row>
        <row r="1060">
          <cell r="K1060">
            <v>41588.79</v>
          </cell>
          <cell r="L1060">
            <v>2911.21</v>
          </cell>
        </row>
        <row r="1061">
          <cell r="K1061">
            <v>39719.629999999997</v>
          </cell>
          <cell r="L1061">
            <v>2780.37</v>
          </cell>
        </row>
        <row r="1062">
          <cell r="K1062">
            <v>39719.629999999997</v>
          </cell>
          <cell r="L1062">
            <v>2780.37</v>
          </cell>
        </row>
        <row r="1063">
          <cell r="K1063">
            <v>41588.79</v>
          </cell>
          <cell r="L1063">
            <v>2911.21</v>
          </cell>
        </row>
        <row r="1064">
          <cell r="K1064">
            <v>45327.1</v>
          </cell>
          <cell r="L1064">
            <v>3172.9</v>
          </cell>
        </row>
        <row r="1065">
          <cell r="K1065">
            <v>36074.769999999997</v>
          </cell>
          <cell r="L1065">
            <v>2525.23</v>
          </cell>
        </row>
        <row r="1066">
          <cell r="K1066">
            <v>39719.629999999997</v>
          </cell>
          <cell r="L1066">
            <v>2780.37</v>
          </cell>
        </row>
        <row r="1067">
          <cell r="K1067">
            <v>36915.89</v>
          </cell>
          <cell r="L1067">
            <v>2584.11</v>
          </cell>
        </row>
        <row r="1068">
          <cell r="K1068">
            <v>36915.89</v>
          </cell>
          <cell r="L1068">
            <v>2584.11</v>
          </cell>
        </row>
        <row r="1069">
          <cell r="K1069">
            <v>41588.79</v>
          </cell>
          <cell r="L1069">
            <v>2911.21</v>
          </cell>
        </row>
        <row r="1070">
          <cell r="K1070">
            <v>36915.89</v>
          </cell>
          <cell r="L1070">
            <v>2584.11</v>
          </cell>
        </row>
        <row r="1071">
          <cell r="K1071">
            <v>41588.79</v>
          </cell>
          <cell r="L1071">
            <v>2911.21</v>
          </cell>
        </row>
        <row r="1072">
          <cell r="K1072">
            <v>36915.89</v>
          </cell>
          <cell r="L1072">
            <v>2584.11</v>
          </cell>
        </row>
        <row r="1073">
          <cell r="K1073">
            <v>41588.79</v>
          </cell>
          <cell r="L1073">
            <v>2911.21</v>
          </cell>
        </row>
        <row r="1074">
          <cell r="K1074">
            <v>36915.89</v>
          </cell>
          <cell r="L1074">
            <v>2584.11</v>
          </cell>
        </row>
        <row r="1075">
          <cell r="K1075">
            <v>36915.89</v>
          </cell>
          <cell r="L1075">
            <v>2584.11</v>
          </cell>
        </row>
        <row r="1076">
          <cell r="K1076">
            <v>36915.89</v>
          </cell>
          <cell r="L1076">
            <v>2584.11</v>
          </cell>
        </row>
        <row r="1077">
          <cell r="K1077">
            <v>36915.89</v>
          </cell>
          <cell r="L1077">
            <v>2584.11</v>
          </cell>
        </row>
        <row r="1078">
          <cell r="K1078">
            <v>41588.79</v>
          </cell>
          <cell r="L1078">
            <v>2911.21</v>
          </cell>
        </row>
        <row r="1079">
          <cell r="K1079">
            <v>36915.89</v>
          </cell>
          <cell r="L1079">
            <v>2584.11</v>
          </cell>
        </row>
        <row r="1080">
          <cell r="K1080">
            <v>36915.89</v>
          </cell>
          <cell r="L1080">
            <v>2584.11</v>
          </cell>
        </row>
        <row r="1081">
          <cell r="K1081">
            <v>36915.89</v>
          </cell>
          <cell r="L1081">
            <v>2584.11</v>
          </cell>
        </row>
        <row r="1082">
          <cell r="K1082">
            <v>41588.79</v>
          </cell>
          <cell r="L1082">
            <v>2911.21</v>
          </cell>
        </row>
        <row r="1083">
          <cell r="K1083">
            <v>36915.89</v>
          </cell>
          <cell r="L1083">
            <v>2584.11</v>
          </cell>
        </row>
        <row r="1084">
          <cell r="K1084">
            <v>44018.69</v>
          </cell>
          <cell r="L1084">
            <v>3081.31</v>
          </cell>
        </row>
        <row r="1085">
          <cell r="K1085">
            <v>39719.629999999997</v>
          </cell>
          <cell r="L1085">
            <v>2780.37</v>
          </cell>
        </row>
        <row r="1086">
          <cell r="K1086">
            <v>36915.89</v>
          </cell>
          <cell r="L1086">
            <v>2584.11</v>
          </cell>
        </row>
        <row r="1087">
          <cell r="K1087">
            <v>39719.629999999997</v>
          </cell>
          <cell r="L1087">
            <v>2780.37</v>
          </cell>
        </row>
        <row r="1088">
          <cell r="K1088">
            <v>39719.629999999997</v>
          </cell>
          <cell r="L1088">
            <v>2780.37</v>
          </cell>
        </row>
        <row r="1089">
          <cell r="K1089">
            <v>41588.79</v>
          </cell>
          <cell r="L1089">
            <v>2911.21</v>
          </cell>
        </row>
        <row r="1090">
          <cell r="K1090">
            <v>39719.629999999997</v>
          </cell>
          <cell r="L1090">
            <v>2780.37</v>
          </cell>
        </row>
        <row r="1091">
          <cell r="K1091">
            <v>41588.79</v>
          </cell>
          <cell r="L1091">
            <v>2911.21</v>
          </cell>
        </row>
        <row r="1092">
          <cell r="K1092">
            <v>36915.89</v>
          </cell>
          <cell r="L1092">
            <v>2584.11</v>
          </cell>
        </row>
        <row r="1093">
          <cell r="K1093">
            <v>36915.89</v>
          </cell>
          <cell r="L1093">
            <v>2584.11</v>
          </cell>
        </row>
        <row r="1094">
          <cell r="K1094">
            <v>41588.79</v>
          </cell>
          <cell r="L1094">
            <v>2911.21</v>
          </cell>
        </row>
        <row r="1095">
          <cell r="K1095">
            <v>36915.89</v>
          </cell>
          <cell r="L1095">
            <v>2584.11</v>
          </cell>
        </row>
        <row r="1096">
          <cell r="K1096">
            <v>39719.629999999997</v>
          </cell>
          <cell r="L1096">
            <v>2780.37</v>
          </cell>
        </row>
        <row r="1097">
          <cell r="K1097">
            <v>36915.89</v>
          </cell>
          <cell r="L1097">
            <v>2584.11</v>
          </cell>
        </row>
        <row r="1098">
          <cell r="K1098">
            <v>36915.89</v>
          </cell>
          <cell r="L1098">
            <v>2584.11</v>
          </cell>
        </row>
        <row r="1099">
          <cell r="K1099">
            <v>41588.79</v>
          </cell>
          <cell r="L1099">
            <v>2911.21</v>
          </cell>
        </row>
        <row r="1100">
          <cell r="K1100">
            <v>41588.79</v>
          </cell>
          <cell r="L1100">
            <v>2911.21</v>
          </cell>
        </row>
        <row r="1101">
          <cell r="K1101">
            <v>36915.89</v>
          </cell>
          <cell r="L1101">
            <v>2584.11</v>
          </cell>
        </row>
        <row r="1102">
          <cell r="K1102">
            <v>36915.89</v>
          </cell>
          <cell r="L1102">
            <v>2584.11</v>
          </cell>
        </row>
        <row r="1103">
          <cell r="K1103">
            <v>36915.89</v>
          </cell>
          <cell r="L1103">
            <v>2584.11</v>
          </cell>
        </row>
        <row r="1104">
          <cell r="K1104">
            <v>92990.65</v>
          </cell>
          <cell r="L1104">
            <v>6509.35</v>
          </cell>
        </row>
        <row r="1105">
          <cell r="K1105">
            <v>41588.79</v>
          </cell>
          <cell r="L1105">
            <v>2911.21</v>
          </cell>
        </row>
        <row r="1106">
          <cell r="K1106">
            <v>41588.79</v>
          </cell>
          <cell r="L1106">
            <v>2911.21</v>
          </cell>
        </row>
        <row r="1107">
          <cell r="K1107">
            <v>41588.79</v>
          </cell>
          <cell r="L1107">
            <v>2911.21</v>
          </cell>
        </row>
        <row r="1108">
          <cell r="K1108">
            <v>36915.89</v>
          </cell>
          <cell r="L1108">
            <v>2584.11</v>
          </cell>
        </row>
        <row r="1109">
          <cell r="K1109">
            <v>36915.89</v>
          </cell>
          <cell r="L1109">
            <v>2584.11</v>
          </cell>
        </row>
        <row r="1110">
          <cell r="K1110">
            <v>41588.79</v>
          </cell>
          <cell r="L1110">
            <v>2911.21</v>
          </cell>
        </row>
        <row r="1111">
          <cell r="K1111">
            <v>39719.629999999997</v>
          </cell>
          <cell r="L1111">
            <v>2780.37</v>
          </cell>
        </row>
        <row r="1112">
          <cell r="K1112">
            <v>41588.79</v>
          </cell>
          <cell r="L1112">
            <v>2911.21</v>
          </cell>
        </row>
        <row r="1113">
          <cell r="K1113">
            <v>41588.79</v>
          </cell>
          <cell r="L1113">
            <v>2911.21</v>
          </cell>
        </row>
        <row r="1114">
          <cell r="K1114">
            <v>36915.89</v>
          </cell>
          <cell r="L1114">
            <v>2584.11</v>
          </cell>
        </row>
        <row r="1115">
          <cell r="K1115">
            <v>36915.89</v>
          </cell>
          <cell r="L1115">
            <v>2584.11</v>
          </cell>
        </row>
        <row r="1116">
          <cell r="K1116">
            <v>41588.79</v>
          </cell>
          <cell r="L1116">
            <v>2911.21</v>
          </cell>
        </row>
        <row r="1117">
          <cell r="K1117">
            <v>36915.89</v>
          </cell>
          <cell r="L1117">
            <v>2584.11</v>
          </cell>
        </row>
        <row r="1118">
          <cell r="K1118">
            <v>36915.89</v>
          </cell>
          <cell r="L1118">
            <v>2584.11</v>
          </cell>
        </row>
        <row r="1119">
          <cell r="K1119">
            <v>36915.89</v>
          </cell>
          <cell r="L1119">
            <v>2584.11</v>
          </cell>
        </row>
        <row r="1120">
          <cell r="K1120">
            <v>36915.89</v>
          </cell>
          <cell r="L1120">
            <v>2584.11</v>
          </cell>
        </row>
        <row r="1121">
          <cell r="K1121">
            <v>41588.79</v>
          </cell>
          <cell r="L1121">
            <v>2911.21</v>
          </cell>
        </row>
        <row r="1122">
          <cell r="K1122">
            <v>51401.87</v>
          </cell>
          <cell r="L1122">
            <v>3598.13</v>
          </cell>
        </row>
        <row r="1123">
          <cell r="K1123">
            <v>41588.79</v>
          </cell>
          <cell r="L1123">
            <v>2911.21</v>
          </cell>
        </row>
        <row r="1124">
          <cell r="K1124">
            <v>36915.89</v>
          </cell>
          <cell r="L1124">
            <v>2584.11</v>
          </cell>
        </row>
        <row r="1125">
          <cell r="K1125">
            <v>39719.629999999997</v>
          </cell>
          <cell r="L1125">
            <v>2780.37</v>
          </cell>
        </row>
        <row r="1126">
          <cell r="K1126">
            <v>36915.89</v>
          </cell>
          <cell r="L1126">
            <v>2584.11</v>
          </cell>
        </row>
        <row r="1127">
          <cell r="K1127">
            <v>41588.79</v>
          </cell>
          <cell r="L1127">
            <v>2911.21</v>
          </cell>
        </row>
        <row r="1128">
          <cell r="K1128">
            <v>41588.79</v>
          </cell>
          <cell r="L1128">
            <v>2911.21</v>
          </cell>
        </row>
        <row r="1129">
          <cell r="K1129">
            <v>36915.89</v>
          </cell>
          <cell r="L1129">
            <v>2584.11</v>
          </cell>
        </row>
        <row r="1130">
          <cell r="K1130">
            <v>36915.89</v>
          </cell>
          <cell r="L1130">
            <v>2584.11</v>
          </cell>
        </row>
        <row r="1131">
          <cell r="K1131">
            <v>39719.629999999997</v>
          </cell>
          <cell r="L1131">
            <v>2780.37</v>
          </cell>
        </row>
        <row r="1132">
          <cell r="K1132">
            <v>45327.1</v>
          </cell>
          <cell r="L1132">
            <v>3172.9</v>
          </cell>
        </row>
        <row r="1133">
          <cell r="K1133">
            <v>47663.55</v>
          </cell>
          <cell r="L1133">
            <v>3336.45</v>
          </cell>
        </row>
        <row r="1134">
          <cell r="K1134">
            <v>39719.629999999997</v>
          </cell>
          <cell r="L1134">
            <v>2780.37</v>
          </cell>
        </row>
        <row r="1135">
          <cell r="K1135">
            <v>36915.89</v>
          </cell>
          <cell r="L1135">
            <v>2584.11</v>
          </cell>
        </row>
        <row r="1136">
          <cell r="K1136">
            <v>41588.79</v>
          </cell>
          <cell r="L1136">
            <v>2911.21</v>
          </cell>
        </row>
        <row r="1137">
          <cell r="K1137">
            <v>36915.89</v>
          </cell>
          <cell r="L1137">
            <v>2584.11</v>
          </cell>
        </row>
        <row r="1138">
          <cell r="K1138">
            <v>41588.79</v>
          </cell>
          <cell r="L1138">
            <v>2911.21</v>
          </cell>
        </row>
        <row r="1139">
          <cell r="K1139">
            <v>36915.89</v>
          </cell>
          <cell r="L1139">
            <v>2584.11</v>
          </cell>
        </row>
        <row r="1140">
          <cell r="K1140">
            <v>39719.629999999997</v>
          </cell>
          <cell r="L1140">
            <v>2780.37</v>
          </cell>
        </row>
        <row r="1141">
          <cell r="K1141">
            <v>41588.79</v>
          </cell>
          <cell r="L1141">
            <v>2911.21</v>
          </cell>
        </row>
        <row r="1142">
          <cell r="K1142">
            <v>36915.89</v>
          </cell>
          <cell r="L1142">
            <v>2584.11</v>
          </cell>
        </row>
        <row r="1143">
          <cell r="K1143">
            <v>36915.89</v>
          </cell>
          <cell r="L1143">
            <v>2584.11</v>
          </cell>
        </row>
        <row r="1144">
          <cell r="K1144">
            <v>36915.89</v>
          </cell>
          <cell r="L1144">
            <v>2584.11</v>
          </cell>
        </row>
        <row r="1145">
          <cell r="K1145">
            <v>36915.89</v>
          </cell>
          <cell r="L1145">
            <v>2584.11</v>
          </cell>
        </row>
        <row r="1146">
          <cell r="K1146">
            <v>36915.89</v>
          </cell>
          <cell r="L1146">
            <v>2584.11</v>
          </cell>
        </row>
        <row r="1147">
          <cell r="K1147">
            <v>36915.89</v>
          </cell>
          <cell r="L1147">
            <v>2584.11</v>
          </cell>
        </row>
        <row r="1148">
          <cell r="K1148">
            <v>36915.89</v>
          </cell>
          <cell r="L1148">
            <v>2584.11</v>
          </cell>
        </row>
        <row r="1149">
          <cell r="K1149">
            <v>41588.79</v>
          </cell>
          <cell r="L1149">
            <v>2911.21</v>
          </cell>
        </row>
        <row r="1150">
          <cell r="K1150">
            <v>36915.89</v>
          </cell>
          <cell r="L1150">
            <v>2584.11</v>
          </cell>
        </row>
        <row r="1151">
          <cell r="K1151">
            <v>36915.89</v>
          </cell>
          <cell r="L1151">
            <v>2584.11</v>
          </cell>
        </row>
        <row r="1152">
          <cell r="K1152">
            <v>36915.89</v>
          </cell>
          <cell r="L1152">
            <v>2584.11</v>
          </cell>
        </row>
        <row r="1153">
          <cell r="K1153">
            <v>39719.629999999997</v>
          </cell>
          <cell r="L1153">
            <v>2780.37</v>
          </cell>
        </row>
        <row r="1154">
          <cell r="K1154">
            <v>36915.89</v>
          </cell>
          <cell r="L1154">
            <v>2584.11</v>
          </cell>
        </row>
        <row r="1155">
          <cell r="K1155">
            <v>41588.79</v>
          </cell>
          <cell r="L1155">
            <v>2911.21</v>
          </cell>
        </row>
        <row r="1156">
          <cell r="K1156">
            <v>36915.89</v>
          </cell>
          <cell r="L1156">
            <v>2584.11</v>
          </cell>
        </row>
        <row r="1157">
          <cell r="K1157">
            <v>45327.1</v>
          </cell>
          <cell r="L1157">
            <v>3172.9</v>
          </cell>
        </row>
        <row r="1158">
          <cell r="K1158">
            <v>36915.89</v>
          </cell>
          <cell r="L1158">
            <v>2584.11</v>
          </cell>
        </row>
        <row r="1159">
          <cell r="K1159">
            <v>41588.79</v>
          </cell>
          <cell r="L1159">
            <v>2911.21</v>
          </cell>
        </row>
        <row r="1160">
          <cell r="K1160">
            <v>36915.89</v>
          </cell>
          <cell r="L1160">
            <v>2584.11</v>
          </cell>
        </row>
        <row r="1161">
          <cell r="K1161">
            <v>36915.89</v>
          </cell>
          <cell r="L1161">
            <v>2584.11</v>
          </cell>
        </row>
        <row r="1162">
          <cell r="K1162">
            <v>51401.87</v>
          </cell>
          <cell r="L1162">
            <v>3598.13</v>
          </cell>
        </row>
        <row r="1163">
          <cell r="K1163">
            <v>41588.79</v>
          </cell>
          <cell r="L1163">
            <v>2911.21</v>
          </cell>
        </row>
        <row r="1164">
          <cell r="K1164">
            <v>41588.79</v>
          </cell>
          <cell r="L1164">
            <v>2911.21</v>
          </cell>
        </row>
        <row r="1165">
          <cell r="K1165">
            <v>41588.79</v>
          </cell>
          <cell r="L1165">
            <v>2911.21</v>
          </cell>
        </row>
        <row r="1166">
          <cell r="K1166">
            <v>36915.89</v>
          </cell>
          <cell r="L1166">
            <v>2584.11</v>
          </cell>
        </row>
        <row r="1167">
          <cell r="K1167">
            <v>36915.89</v>
          </cell>
          <cell r="L1167">
            <v>2584.11</v>
          </cell>
        </row>
        <row r="1168">
          <cell r="K1168">
            <v>41588.79</v>
          </cell>
          <cell r="L1168">
            <v>2911.21</v>
          </cell>
        </row>
        <row r="1169">
          <cell r="K1169">
            <v>41588.79</v>
          </cell>
          <cell r="L1169">
            <v>2911.21</v>
          </cell>
        </row>
        <row r="1170">
          <cell r="K1170">
            <v>41588.79</v>
          </cell>
          <cell r="L1170">
            <v>2911.21</v>
          </cell>
        </row>
        <row r="1171">
          <cell r="K1171">
            <v>36915.89</v>
          </cell>
          <cell r="L1171">
            <v>2584.11</v>
          </cell>
        </row>
        <row r="1172">
          <cell r="K1172">
            <v>41588.79</v>
          </cell>
          <cell r="L1172">
            <v>2911.21</v>
          </cell>
        </row>
        <row r="1173">
          <cell r="K1173">
            <v>41588.79</v>
          </cell>
          <cell r="L1173">
            <v>2911.21</v>
          </cell>
        </row>
        <row r="1174">
          <cell r="K1174">
            <v>36915.89</v>
          </cell>
          <cell r="L1174">
            <v>2584.11</v>
          </cell>
        </row>
        <row r="1175">
          <cell r="K1175">
            <v>39719.629999999997</v>
          </cell>
          <cell r="L1175">
            <v>2780.37</v>
          </cell>
        </row>
        <row r="1176">
          <cell r="K1176">
            <v>41588.79</v>
          </cell>
          <cell r="L1176">
            <v>2911.21</v>
          </cell>
        </row>
        <row r="1177">
          <cell r="K1177">
            <v>36915.89</v>
          </cell>
          <cell r="L1177">
            <v>2584.11</v>
          </cell>
        </row>
        <row r="1178">
          <cell r="K1178">
            <v>44018.69</v>
          </cell>
          <cell r="L1178">
            <v>3081.31</v>
          </cell>
        </row>
        <row r="1179">
          <cell r="K1179">
            <v>39719.629999999997</v>
          </cell>
          <cell r="L1179">
            <v>2780.37</v>
          </cell>
        </row>
        <row r="1180">
          <cell r="K1180">
            <v>36915.89</v>
          </cell>
          <cell r="L1180">
            <v>2584.11</v>
          </cell>
        </row>
        <row r="1181">
          <cell r="K1181">
            <v>36915.89</v>
          </cell>
          <cell r="L1181">
            <v>2584.11</v>
          </cell>
        </row>
        <row r="1182">
          <cell r="K1182">
            <v>41588.79</v>
          </cell>
          <cell r="L1182">
            <v>2911.21</v>
          </cell>
        </row>
        <row r="1183">
          <cell r="K1183">
            <v>41588.79</v>
          </cell>
          <cell r="L1183">
            <v>2911.21</v>
          </cell>
        </row>
        <row r="1184">
          <cell r="K1184">
            <v>41588.79</v>
          </cell>
          <cell r="L1184">
            <v>2911.21</v>
          </cell>
        </row>
        <row r="1185">
          <cell r="K1185">
            <v>36915.89</v>
          </cell>
          <cell r="L1185">
            <v>2584.11</v>
          </cell>
        </row>
        <row r="1186">
          <cell r="K1186">
            <v>39719.629999999997</v>
          </cell>
          <cell r="L1186">
            <v>2780.37</v>
          </cell>
        </row>
        <row r="1187">
          <cell r="K1187">
            <v>36915.89</v>
          </cell>
          <cell r="L1187">
            <v>2584.11</v>
          </cell>
        </row>
        <row r="1188">
          <cell r="K1188">
            <v>41588.79</v>
          </cell>
          <cell r="L1188">
            <v>2911.21</v>
          </cell>
        </row>
        <row r="1189">
          <cell r="K1189">
            <v>36915.89</v>
          </cell>
          <cell r="L1189">
            <v>2584.11</v>
          </cell>
        </row>
        <row r="1190">
          <cell r="K1190">
            <v>36915.89</v>
          </cell>
          <cell r="L1190">
            <v>2584.11</v>
          </cell>
        </row>
        <row r="1191">
          <cell r="K1191">
            <v>39719.629999999997</v>
          </cell>
          <cell r="L1191">
            <v>2780.37</v>
          </cell>
        </row>
        <row r="1192">
          <cell r="K1192">
            <v>36915.89</v>
          </cell>
          <cell r="L1192">
            <v>2584.11</v>
          </cell>
        </row>
        <row r="1193">
          <cell r="K1193">
            <v>39719.629999999997</v>
          </cell>
          <cell r="L1193">
            <v>2780.37</v>
          </cell>
        </row>
        <row r="1194">
          <cell r="K1194">
            <v>41588.79</v>
          </cell>
          <cell r="L1194">
            <v>2911.21</v>
          </cell>
        </row>
        <row r="1195">
          <cell r="K1195">
            <v>36915.89</v>
          </cell>
          <cell r="L1195">
            <v>2584.11</v>
          </cell>
        </row>
        <row r="1196">
          <cell r="K1196">
            <v>41588.79</v>
          </cell>
          <cell r="L1196">
            <v>2911.21</v>
          </cell>
        </row>
        <row r="1197">
          <cell r="K1197">
            <v>52803.74</v>
          </cell>
          <cell r="L1197">
            <v>3696.26</v>
          </cell>
        </row>
        <row r="1198">
          <cell r="K1198">
            <v>41588.79</v>
          </cell>
          <cell r="L1198">
            <v>2911.21</v>
          </cell>
        </row>
        <row r="1199">
          <cell r="K1199">
            <v>34112.15</v>
          </cell>
          <cell r="L1199">
            <v>2387.85</v>
          </cell>
        </row>
        <row r="1200">
          <cell r="K1200">
            <v>65887.850000000006</v>
          </cell>
          <cell r="L1200">
            <v>4612.1499999999996</v>
          </cell>
        </row>
        <row r="1201">
          <cell r="K1201">
            <v>51401.87</v>
          </cell>
          <cell r="L1201">
            <v>3598.13</v>
          </cell>
        </row>
        <row r="1202">
          <cell r="K1202">
            <v>41588.79</v>
          </cell>
          <cell r="L1202">
            <v>2911.21</v>
          </cell>
        </row>
        <row r="1203">
          <cell r="K1203">
            <v>39719.629999999997</v>
          </cell>
          <cell r="L1203">
            <v>2780.37</v>
          </cell>
        </row>
        <row r="1204">
          <cell r="K1204">
            <v>34112.15</v>
          </cell>
          <cell r="L1204">
            <v>2387.85</v>
          </cell>
        </row>
        <row r="1205">
          <cell r="K1205">
            <v>36915.89</v>
          </cell>
          <cell r="L1205">
            <v>2584.11</v>
          </cell>
        </row>
        <row r="1206">
          <cell r="K1206">
            <v>36915.89</v>
          </cell>
          <cell r="L1206">
            <v>2584.11</v>
          </cell>
        </row>
        <row r="1207">
          <cell r="K1207">
            <v>36915.89</v>
          </cell>
          <cell r="L1207">
            <v>2584.11</v>
          </cell>
        </row>
        <row r="1208">
          <cell r="K1208">
            <v>36915.89</v>
          </cell>
          <cell r="L1208">
            <v>2584.11</v>
          </cell>
        </row>
        <row r="1209">
          <cell r="K1209">
            <v>36915.89</v>
          </cell>
          <cell r="L1209">
            <v>2584.11</v>
          </cell>
        </row>
        <row r="1210">
          <cell r="K1210">
            <v>36915.89</v>
          </cell>
          <cell r="L1210">
            <v>2584.11</v>
          </cell>
        </row>
        <row r="1211">
          <cell r="K1211">
            <v>41588.79</v>
          </cell>
          <cell r="L1211">
            <v>2911.21</v>
          </cell>
        </row>
        <row r="1212">
          <cell r="K1212">
            <v>36915.89</v>
          </cell>
          <cell r="L1212">
            <v>2584.11</v>
          </cell>
        </row>
        <row r="1213">
          <cell r="K1213">
            <v>41588.79</v>
          </cell>
          <cell r="L1213">
            <v>2911.21</v>
          </cell>
        </row>
        <row r="1214">
          <cell r="K1214">
            <v>41588.79</v>
          </cell>
          <cell r="L1214">
            <v>2911.21</v>
          </cell>
        </row>
        <row r="1215">
          <cell r="K1215">
            <v>47663.55</v>
          </cell>
          <cell r="L1215">
            <v>3336.45</v>
          </cell>
        </row>
        <row r="1216">
          <cell r="K1216">
            <v>39719.629999999997</v>
          </cell>
          <cell r="L1216">
            <v>2780.37</v>
          </cell>
        </row>
        <row r="1217">
          <cell r="K1217">
            <v>41588.79</v>
          </cell>
          <cell r="L1217">
            <v>2911.21</v>
          </cell>
        </row>
        <row r="1218">
          <cell r="K1218">
            <v>36915.89</v>
          </cell>
          <cell r="L1218">
            <v>2584.11</v>
          </cell>
        </row>
        <row r="1219">
          <cell r="K1219">
            <v>36915.89</v>
          </cell>
          <cell r="L1219">
            <v>2584.11</v>
          </cell>
        </row>
        <row r="1220">
          <cell r="K1220">
            <v>36915.89</v>
          </cell>
          <cell r="L1220">
            <v>2584.11</v>
          </cell>
        </row>
        <row r="1221">
          <cell r="K1221">
            <v>36915.89</v>
          </cell>
          <cell r="L1221">
            <v>2584.11</v>
          </cell>
        </row>
        <row r="1222">
          <cell r="K1222">
            <v>36915.89</v>
          </cell>
          <cell r="L1222">
            <v>2584.11</v>
          </cell>
        </row>
        <row r="1223">
          <cell r="K1223">
            <v>39719.629999999997</v>
          </cell>
          <cell r="L1223">
            <v>2780.37</v>
          </cell>
        </row>
        <row r="1224">
          <cell r="K1224">
            <v>41588.79</v>
          </cell>
          <cell r="L1224">
            <v>2911.21</v>
          </cell>
        </row>
        <row r="1225">
          <cell r="K1225">
            <v>51401.87</v>
          </cell>
          <cell r="L1225">
            <v>3598.13</v>
          </cell>
        </row>
        <row r="1226">
          <cell r="K1226">
            <v>41588.79</v>
          </cell>
          <cell r="L1226">
            <v>2911.21</v>
          </cell>
        </row>
        <row r="1227">
          <cell r="K1227">
            <v>36915.89</v>
          </cell>
          <cell r="L1227">
            <v>2584.11</v>
          </cell>
        </row>
        <row r="1228">
          <cell r="K1228">
            <v>47663.55</v>
          </cell>
          <cell r="L1228">
            <v>3336.45</v>
          </cell>
        </row>
        <row r="1229">
          <cell r="K1229">
            <v>36915.89</v>
          </cell>
          <cell r="L1229">
            <v>2584.11</v>
          </cell>
        </row>
        <row r="1230">
          <cell r="K1230">
            <v>41588.79</v>
          </cell>
          <cell r="L1230">
            <v>2911.21</v>
          </cell>
        </row>
        <row r="1231">
          <cell r="K1231">
            <v>36915.89</v>
          </cell>
          <cell r="L1231">
            <v>2584.11</v>
          </cell>
        </row>
        <row r="1232">
          <cell r="K1232">
            <v>39719.629999999997</v>
          </cell>
          <cell r="L1232">
            <v>2780.37</v>
          </cell>
        </row>
        <row r="1233">
          <cell r="K1233">
            <v>49345.79</v>
          </cell>
          <cell r="L1233">
            <v>3454.21</v>
          </cell>
        </row>
        <row r="1234">
          <cell r="K1234">
            <v>36915.89</v>
          </cell>
          <cell r="L1234">
            <v>2584.11</v>
          </cell>
        </row>
        <row r="1235">
          <cell r="K1235">
            <v>36915.89</v>
          </cell>
          <cell r="L1235">
            <v>2584.11</v>
          </cell>
        </row>
        <row r="1236">
          <cell r="K1236">
            <v>36915.89</v>
          </cell>
          <cell r="L1236">
            <v>2584.11</v>
          </cell>
        </row>
        <row r="1237">
          <cell r="K1237">
            <v>41588.79</v>
          </cell>
          <cell r="L1237">
            <v>2911.21</v>
          </cell>
        </row>
        <row r="1238">
          <cell r="K1238">
            <v>36915.89</v>
          </cell>
          <cell r="L1238">
            <v>2584.11</v>
          </cell>
        </row>
        <row r="1239">
          <cell r="K1239">
            <v>41588.79</v>
          </cell>
          <cell r="L1239">
            <v>2911.21</v>
          </cell>
        </row>
        <row r="1240">
          <cell r="K1240">
            <v>41588.79</v>
          </cell>
          <cell r="L1240">
            <v>2911.21</v>
          </cell>
        </row>
        <row r="1241">
          <cell r="K1241">
            <v>41588.79</v>
          </cell>
          <cell r="L1241">
            <v>2911.21</v>
          </cell>
        </row>
        <row r="1242">
          <cell r="K1242">
            <v>39719.629999999997</v>
          </cell>
          <cell r="L1242">
            <v>2780.37</v>
          </cell>
        </row>
        <row r="1243">
          <cell r="K1243">
            <v>36915.89</v>
          </cell>
          <cell r="L1243">
            <v>2584.11</v>
          </cell>
        </row>
        <row r="1244">
          <cell r="K1244">
            <v>39719.629999999997</v>
          </cell>
          <cell r="L1244">
            <v>2780.37</v>
          </cell>
        </row>
        <row r="1245">
          <cell r="K1245">
            <v>36915.89</v>
          </cell>
          <cell r="L1245">
            <v>2584.11</v>
          </cell>
        </row>
        <row r="1246">
          <cell r="K1246">
            <v>36915.89</v>
          </cell>
          <cell r="L1246">
            <v>2584.11</v>
          </cell>
        </row>
        <row r="1247">
          <cell r="K1247">
            <v>36915.89</v>
          </cell>
          <cell r="L1247">
            <v>2584.11</v>
          </cell>
        </row>
        <row r="1248">
          <cell r="K1248">
            <v>41588.79</v>
          </cell>
          <cell r="L1248">
            <v>2911.21</v>
          </cell>
        </row>
        <row r="1249">
          <cell r="K1249">
            <v>41588.79</v>
          </cell>
          <cell r="L1249">
            <v>2911.21</v>
          </cell>
        </row>
        <row r="1250">
          <cell r="K1250">
            <v>36915.89</v>
          </cell>
          <cell r="L1250">
            <v>2584.11</v>
          </cell>
        </row>
        <row r="1251">
          <cell r="K1251">
            <v>36915.89</v>
          </cell>
          <cell r="L1251">
            <v>2584.11</v>
          </cell>
        </row>
        <row r="1252">
          <cell r="K1252">
            <v>41588.79</v>
          </cell>
          <cell r="L1252">
            <v>2911.21</v>
          </cell>
        </row>
        <row r="1253">
          <cell r="K1253">
            <v>36915.89</v>
          </cell>
          <cell r="L1253">
            <v>2584.11</v>
          </cell>
        </row>
        <row r="1254">
          <cell r="K1254">
            <v>36915.89</v>
          </cell>
          <cell r="L1254">
            <v>2584.11</v>
          </cell>
        </row>
        <row r="1255">
          <cell r="K1255">
            <v>36915.89</v>
          </cell>
          <cell r="L1255">
            <v>2584.11</v>
          </cell>
        </row>
        <row r="1256">
          <cell r="K1256">
            <v>39719.629999999997</v>
          </cell>
          <cell r="L1256">
            <v>2780.37</v>
          </cell>
        </row>
        <row r="1257">
          <cell r="K1257">
            <v>36915.89</v>
          </cell>
          <cell r="L1257">
            <v>2584.11</v>
          </cell>
        </row>
        <row r="1258">
          <cell r="K1258">
            <v>36915.89</v>
          </cell>
          <cell r="L1258">
            <v>2584.11</v>
          </cell>
        </row>
        <row r="1259">
          <cell r="K1259">
            <v>41588.79</v>
          </cell>
          <cell r="L1259">
            <v>2911.21</v>
          </cell>
        </row>
        <row r="1260">
          <cell r="K1260">
            <v>36915.89</v>
          </cell>
          <cell r="L1260">
            <v>2584.11</v>
          </cell>
        </row>
        <row r="1261">
          <cell r="K1261">
            <v>36915.89</v>
          </cell>
          <cell r="L1261">
            <v>2584.11</v>
          </cell>
        </row>
        <row r="1262">
          <cell r="K1262">
            <v>36915.89</v>
          </cell>
          <cell r="L1262">
            <v>2584.11</v>
          </cell>
        </row>
        <row r="1263">
          <cell r="K1263">
            <v>39719.629999999997</v>
          </cell>
          <cell r="L1263">
            <v>2780.37</v>
          </cell>
        </row>
        <row r="1264">
          <cell r="K1264">
            <v>41588.79</v>
          </cell>
          <cell r="L1264">
            <v>2911.21</v>
          </cell>
        </row>
        <row r="1265">
          <cell r="K1265">
            <v>39719.629999999997</v>
          </cell>
          <cell r="L1265">
            <v>2780.37</v>
          </cell>
        </row>
        <row r="1266">
          <cell r="K1266">
            <v>36915.89</v>
          </cell>
          <cell r="L1266">
            <v>2584.11</v>
          </cell>
        </row>
        <row r="1267">
          <cell r="K1267">
            <v>41588.79</v>
          </cell>
          <cell r="L1267">
            <v>2911.21</v>
          </cell>
        </row>
        <row r="1268">
          <cell r="K1268">
            <v>36915.89</v>
          </cell>
          <cell r="L1268">
            <v>2584.11</v>
          </cell>
        </row>
        <row r="1269">
          <cell r="K1269">
            <v>41588.79</v>
          </cell>
          <cell r="L1269">
            <v>2911.21</v>
          </cell>
        </row>
        <row r="1270">
          <cell r="K1270">
            <v>36915.89</v>
          </cell>
          <cell r="L1270">
            <v>2584.11</v>
          </cell>
        </row>
        <row r="1271">
          <cell r="K1271">
            <v>41588.79</v>
          </cell>
          <cell r="L1271">
            <v>2911.21</v>
          </cell>
        </row>
        <row r="1272">
          <cell r="K1272">
            <v>36915.89</v>
          </cell>
          <cell r="L1272">
            <v>2584.11</v>
          </cell>
        </row>
        <row r="1273">
          <cell r="K1273">
            <v>44018.69</v>
          </cell>
          <cell r="L1273">
            <v>3081.31</v>
          </cell>
        </row>
        <row r="1274">
          <cell r="K1274">
            <v>39719.629999999997</v>
          </cell>
          <cell r="L1274">
            <v>2780.37</v>
          </cell>
        </row>
        <row r="1275">
          <cell r="K1275">
            <v>41588.79</v>
          </cell>
          <cell r="L1275">
            <v>2911.21</v>
          </cell>
        </row>
        <row r="1276">
          <cell r="K1276">
            <v>41588.79</v>
          </cell>
          <cell r="L1276">
            <v>2911.21</v>
          </cell>
        </row>
        <row r="1277">
          <cell r="K1277">
            <v>39719.629999999997</v>
          </cell>
          <cell r="L1277">
            <v>2780.37</v>
          </cell>
        </row>
        <row r="1278">
          <cell r="K1278">
            <v>36915.89</v>
          </cell>
          <cell r="L1278">
            <v>2584.11</v>
          </cell>
        </row>
        <row r="1279">
          <cell r="K1279">
            <v>36915.89</v>
          </cell>
          <cell r="L1279">
            <v>2584.11</v>
          </cell>
        </row>
        <row r="1280">
          <cell r="K1280">
            <v>39719.629999999997</v>
          </cell>
          <cell r="L1280">
            <v>2780.37</v>
          </cell>
        </row>
        <row r="1281">
          <cell r="K1281">
            <v>36915.89</v>
          </cell>
          <cell r="L1281">
            <v>2584.11</v>
          </cell>
        </row>
        <row r="1282">
          <cell r="K1282">
            <v>36915.89</v>
          </cell>
          <cell r="L1282">
            <v>2584.11</v>
          </cell>
        </row>
        <row r="1283">
          <cell r="K1283">
            <v>41588.79</v>
          </cell>
          <cell r="L1283">
            <v>2911.21</v>
          </cell>
        </row>
        <row r="1284">
          <cell r="K1284">
            <v>41588.79</v>
          </cell>
          <cell r="L1284">
            <v>2911.21</v>
          </cell>
        </row>
        <row r="1285">
          <cell r="K1285">
            <v>39719.629999999997</v>
          </cell>
          <cell r="L1285">
            <v>2780.37</v>
          </cell>
        </row>
        <row r="1286">
          <cell r="K1286">
            <v>36915.89</v>
          </cell>
          <cell r="L1286">
            <v>2584.11</v>
          </cell>
        </row>
        <row r="1287">
          <cell r="K1287">
            <v>36915.89</v>
          </cell>
          <cell r="L1287">
            <v>2584.11</v>
          </cell>
        </row>
        <row r="1288">
          <cell r="K1288">
            <v>36915.89</v>
          </cell>
          <cell r="L1288">
            <v>2584.11</v>
          </cell>
        </row>
        <row r="1289">
          <cell r="K1289">
            <v>41588.79</v>
          </cell>
          <cell r="L1289">
            <v>2911.21</v>
          </cell>
        </row>
        <row r="1290">
          <cell r="K1290">
            <v>41588.79</v>
          </cell>
          <cell r="L1290">
            <v>2911.21</v>
          </cell>
        </row>
        <row r="1291">
          <cell r="K1291">
            <v>41588.79</v>
          </cell>
          <cell r="L1291">
            <v>2911.21</v>
          </cell>
        </row>
        <row r="1292">
          <cell r="K1292">
            <v>36915.89</v>
          </cell>
          <cell r="L1292">
            <v>2584.11</v>
          </cell>
        </row>
        <row r="1293">
          <cell r="K1293">
            <v>36915.89</v>
          </cell>
          <cell r="L1293">
            <v>2584.11</v>
          </cell>
        </row>
        <row r="1294">
          <cell r="K1294">
            <v>36915.89</v>
          </cell>
          <cell r="L1294">
            <v>2584.11</v>
          </cell>
        </row>
        <row r="1295">
          <cell r="K1295">
            <v>41588.79</v>
          </cell>
          <cell r="L1295">
            <v>2911.21</v>
          </cell>
        </row>
        <row r="1296">
          <cell r="K1296">
            <v>36915.89</v>
          </cell>
          <cell r="L1296">
            <v>2584.11</v>
          </cell>
        </row>
        <row r="1297">
          <cell r="K1297">
            <v>41588.79</v>
          </cell>
          <cell r="L1297">
            <v>2911.21</v>
          </cell>
        </row>
        <row r="1298">
          <cell r="K1298">
            <v>41588.79</v>
          </cell>
          <cell r="L1298">
            <v>2911.21</v>
          </cell>
        </row>
        <row r="1299">
          <cell r="K1299">
            <v>41588.79</v>
          </cell>
          <cell r="L1299">
            <v>2911.21</v>
          </cell>
        </row>
        <row r="1300">
          <cell r="K1300">
            <v>39719.629999999997</v>
          </cell>
          <cell r="L1300">
            <v>2780.37</v>
          </cell>
        </row>
        <row r="1301">
          <cell r="K1301">
            <v>39719.629999999997</v>
          </cell>
          <cell r="L1301">
            <v>2780.37</v>
          </cell>
        </row>
        <row r="1302">
          <cell r="K1302">
            <v>39719.629999999997</v>
          </cell>
          <cell r="L1302">
            <v>2780.37</v>
          </cell>
        </row>
        <row r="1303">
          <cell r="K1303">
            <v>39719.629999999997</v>
          </cell>
          <cell r="L1303">
            <v>2780.37</v>
          </cell>
        </row>
        <row r="1304">
          <cell r="K1304">
            <v>41588.79</v>
          </cell>
          <cell r="L1304">
            <v>2911.21</v>
          </cell>
        </row>
        <row r="1305">
          <cell r="K1305">
            <v>36915.89</v>
          </cell>
          <cell r="L1305">
            <v>2584.11</v>
          </cell>
        </row>
        <row r="1306">
          <cell r="K1306">
            <v>36915.89</v>
          </cell>
          <cell r="L1306">
            <v>2584.11</v>
          </cell>
        </row>
        <row r="1307">
          <cell r="K1307">
            <v>59345.79</v>
          </cell>
          <cell r="L1307">
            <v>4154.21</v>
          </cell>
        </row>
        <row r="1308">
          <cell r="K1308">
            <v>41588.79</v>
          </cell>
          <cell r="L1308">
            <v>2911.21</v>
          </cell>
        </row>
        <row r="1309">
          <cell r="K1309">
            <v>39719.629999999997</v>
          </cell>
          <cell r="L1309">
            <v>2780.37</v>
          </cell>
        </row>
        <row r="1310">
          <cell r="K1310">
            <v>36915.89</v>
          </cell>
          <cell r="L1310">
            <v>2584.11</v>
          </cell>
        </row>
        <row r="1311">
          <cell r="K1311">
            <v>39719.629999999997</v>
          </cell>
          <cell r="L1311">
            <v>2780.37</v>
          </cell>
        </row>
        <row r="1312">
          <cell r="K1312">
            <v>36915.89</v>
          </cell>
          <cell r="L1312">
            <v>2584.11</v>
          </cell>
        </row>
        <row r="1313">
          <cell r="K1313">
            <v>36915.89</v>
          </cell>
          <cell r="L1313">
            <v>2584.11</v>
          </cell>
        </row>
        <row r="1314">
          <cell r="K1314">
            <v>36915.89</v>
          </cell>
          <cell r="L1314">
            <v>2584.11</v>
          </cell>
        </row>
        <row r="1315">
          <cell r="K1315">
            <v>36915.89</v>
          </cell>
          <cell r="L1315">
            <v>2584.11</v>
          </cell>
        </row>
        <row r="1316">
          <cell r="K1316">
            <v>39719.629999999997</v>
          </cell>
          <cell r="L1316">
            <v>2780.37</v>
          </cell>
        </row>
        <row r="1317">
          <cell r="K1317">
            <v>41588.79</v>
          </cell>
          <cell r="L1317">
            <v>2911.21</v>
          </cell>
        </row>
        <row r="1318">
          <cell r="K1318">
            <v>39719.629999999997</v>
          </cell>
          <cell r="L1318">
            <v>2780.37</v>
          </cell>
        </row>
        <row r="1319">
          <cell r="K1319">
            <v>39719.629999999997</v>
          </cell>
          <cell r="L1319">
            <v>2780.37</v>
          </cell>
        </row>
        <row r="1320">
          <cell r="K1320">
            <v>36915.89</v>
          </cell>
          <cell r="L1320">
            <v>2584.11</v>
          </cell>
        </row>
        <row r="1321">
          <cell r="K1321">
            <v>51121.5</v>
          </cell>
          <cell r="L1321">
            <v>3578.5</v>
          </cell>
        </row>
        <row r="1322">
          <cell r="K1322">
            <v>39719.629999999997</v>
          </cell>
          <cell r="L1322">
            <v>2780.37</v>
          </cell>
        </row>
        <row r="1323">
          <cell r="K1323">
            <v>51401.87</v>
          </cell>
          <cell r="L1323">
            <v>3598.13</v>
          </cell>
        </row>
        <row r="1324">
          <cell r="K1324">
            <v>36915.89</v>
          </cell>
          <cell r="L1324">
            <v>2584.11</v>
          </cell>
        </row>
        <row r="1325">
          <cell r="K1325">
            <v>36915.89</v>
          </cell>
          <cell r="L1325">
            <v>2584.11</v>
          </cell>
        </row>
        <row r="1326">
          <cell r="K1326">
            <v>36915.89</v>
          </cell>
          <cell r="L1326">
            <v>2584.11</v>
          </cell>
        </row>
        <row r="1327">
          <cell r="K1327">
            <v>36915.89</v>
          </cell>
          <cell r="L1327">
            <v>2584.11</v>
          </cell>
        </row>
        <row r="1328">
          <cell r="K1328">
            <v>36915.89</v>
          </cell>
          <cell r="L1328">
            <v>2584.11</v>
          </cell>
        </row>
        <row r="1329">
          <cell r="K1329">
            <v>34112.15</v>
          </cell>
          <cell r="L1329">
            <v>2387.85</v>
          </cell>
        </row>
        <row r="1330">
          <cell r="K1330">
            <v>36915.89</v>
          </cell>
          <cell r="L1330">
            <v>2584.11</v>
          </cell>
        </row>
        <row r="1331">
          <cell r="K1331">
            <v>34112.15</v>
          </cell>
          <cell r="L1331">
            <v>2387.85</v>
          </cell>
        </row>
        <row r="1332">
          <cell r="K1332">
            <v>41588.79</v>
          </cell>
          <cell r="L1332">
            <v>2911.21</v>
          </cell>
        </row>
        <row r="1333">
          <cell r="K1333">
            <v>41588.79</v>
          </cell>
          <cell r="L1333">
            <v>2911.21</v>
          </cell>
        </row>
        <row r="1334">
          <cell r="K1334">
            <v>39719.629999999997</v>
          </cell>
          <cell r="L1334">
            <v>2780.37</v>
          </cell>
        </row>
        <row r="1335">
          <cell r="K1335">
            <v>36915.89</v>
          </cell>
          <cell r="L1335">
            <v>2584.11</v>
          </cell>
        </row>
        <row r="1336">
          <cell r="K1336">
            <v>39719.629999999997</v>
          </cell>
          <cell r="L1336">
            <v>2780.37</v>
          </cell>
        </row>
        <row r="1337">
          <cell r="K1337">
            <v>41588.79</v>
          </cell>
          <cell r="L1337">
            <v>2911.21</v>
          </cell>
        </row>
        <row r="1338">
          <cell r="K1338">
            <v>36915.89</v>
          </cell>
          <cell r="L1338">
            <v>2584.11</v>
          </cell>
        </row>
        <row r="1339">
          <cell r="K1339">
            <v>36915.89</v>
          </cell>
          <cell r="L1339">
            <v>2584.11</v>
          </cell>
        </row>
        <row r="1340">
          <cell r="K1340">
            <v>36915.89</v>
          </cell>
          <cell r="L1340">
            <v>2584.11</v>
          </cell>
        </row>
        <row r="1341">
          <cell r="K1341">
            <v>41588.79</v>
          </cell>
          <cell r="L1341">
            <v>2911.21</v>
          </cell>
        </row>
        <row r="1342">
          <cell r="K1342">
            <v>36915.89</v>
          </cell>
          <cell r="L1342">
            <v>2584.11</v>
          </cell>
        </row>
        <row r="1343">
          <cell r="K1343">
            <v>36915.89</v>
          </cell>
          <cell r="L1343">
            <v>2584.11</v>
          </cell>
        </row>
        <row r="1344">
          <cell r="K1344">
            <v>36915.89</v>
          </cell>
          <cell r="L1344">
            <v>2584.11</v>
          </cell>
        </row>
        <row r="1345">
          <cell r="K1345">
            <v>36915.89</v>
          </cell>
          <cell r="L1345">
            <v>2584.11</v>
          </cell>
        </row>
        <row r="1346">
          <cell r="K1346">
            <v>41588.79</v>
          </cell>
          <cell r="L1346">
            <v>2911.21</v>
          </cell>
        </row>
        <row r="1347">
          <cell r="K1347">
            <v>36915.89</v>
          </cell>
          <cell r="L1347">
            <v>2584.11</v>
          </cell>
        </row>
        <row r="1348">
          <cell r="K1348">
            <v>36915.89</v>
          </cell>
          <cell r="L1348">
            <v>2584.11</v>
          </cell>
        </row>
        <row r="1349">
          <cell r="K1349">
            <v>41588.79</v>
          </cell>
          <cell r="L1349">
            <v>2911.21</v>
          </cell>
        </row>
        <row r="1350">
          <cell r="K1350">
            <v>92990.65</v>
          </cell>
          <cell r="L1350">
            <v>6509.35</v>
          </cell>
        </row>
        <row r="1351">
          <cell r="K1351">
            <v>36915.89</v>
          </cell>
          <cell r="L1351">
            <v>2584.11</v>
          </cell>
        </row>
        <row r="1352">
          <cell r="K1352">
            <v>36915.89</v>
          </cell>
          <cell r="L1352">
            <v>2584.11</v>
          </cell>
        </row>
        <row r="1353">
          <cell r="K1353">
            <v>36915.89</v>
          </cell>
          <cell r="L1353">
            <v>2584.11</v>
          </cell>
        </row>
        <row r="1354">
          <cell r="K1354">
            <v>51401.87</v>
          </cell>
          <cell r="L1354">
            <v>3598.13</v>
          </cell>
        </row>
        <row r="1355">
          <cell r="K1355">
            <v>41588.79</v>
          </cell>
          <cell r="L1355">
            <v>2911.21</v>
          </cell>
        </row>
        <row r="1356">
          <cell r="K1356">
            <v>36915.89</v>
          </cell>
          <cell r="L1356">
            <v>2584.11</v>
          </cell>
        </row>
        <row r="1357">
          <cell r="K1357">
            <v>39719.629999999997</v>
          </cell>
          <cell r="L1357">
            <v>2780.37</v>
          </cell>
        </row>
        <row r="1358">
          <cell r="K1358">
            <v>36915.89</v>
          </cell>
          <cell r="L1358">
            <v>2584.11</v>
          </cell>
        </row>
        <row r="1359">
          <cell r="K1359">
            <v>36915.89</v>
          </cell>
          <cell r="L1359">
            <v>2584.11</v>
          </cell>
        </row>
        <row r="1360">
          <cell r="K1360">
            <v>39719.629999999997</v>
          </cell>
          <cell r="L1360">
            <v>2780.37</v>
          </cell>
        </row>
        <row r="1361">
          <cell r="K1361">
            <v>41588.79</v>
          </cell>
          <cell r="L1361">
            <v>2911.21</v>
          </cell>
        </row>
        <row r="1362">
          <cell r="K1362">
            <v>39719.629999999997</v>
          </cell>
          <cell r="L1362">
            <v>2780.37</v>
          </cell>
        </row>
        <row r="1363">
          <cell r="K1363">
            <v>39719.629999999997</v>
          </cell>
          <cell r="L1363">
            <v>2780.37</v>
          </cell>
        </row>
        <row r="1364">
          <cell r="K1364">
            <v>36915.89</v>
          </cell>
          <cell r="L1364">
            <v>2584.11</v>
          </cell>
        </row>
        <row r="1365">
          <cell r="K1365">
            <v>39719.629999999997</v>
          </cell>
          <cell r="L1365">
            <v>2780.37</v>
          </cell>
        </row>
        <row r="1366">
          <cell r="K1366">
            <v>36915.89</v>
          </cell>
          <cell r="L1366">
            <v>2584.11</v>
          </cell>
        </row>
        <row r="1367">
          <cell r="K1367">
            <v>39719.629999999997</v>
          </cell>
          <cell r="L1367">
            <v>2780.37</v>
          </cell>
        </row>
        <row r="1368">
          <cell r="K1368">
            <v>39719.629999999997</v>
          </cell>
          <cell r="L1368">
            <v>2780.37</v>
          </cell>
        </row>
        <row r="1369">
          <cell r="K1369">
            <v>36915.89</v>
          </cell>
          <cell r="L1369">
            <v>2584.11</v>
          </cell>
        </row>
        <row r="1370">
          <cell r="K1370">
            <v>41588.79</v>
          </cell>
          <cell r="L1370">
            <v>2911.21</v>
          </cell>
        </row>
        <row r="1371">
          <cell r="K1371">
            <v>44018.69</v>
          </cell>
          <cell r="L1371">
            <v>3081.31</v>
          </cell>
        </row>
        <row r="1372">
          <cell r="K1372">
            <v>36915.89</v>
          </cell>
          <cell r="L1372">
            <v>2584.11</v>
          </cell>
        </row>
        <row r="1373">
          <cell r="K1373">
            <v>44018.69</v>
          </cell>
          <cell r="L1373">
            <v>3081.31</v>
          </cell>
        </row>
        <row r="1374">
          <cell r="K1374">
            <v>41588.79</v>
          </cell>
          <cell r="L1374">
            <v>2911.21</v>
          </cell>
        </row>
        <row r="1375">
          <cell r="K1375">
            <v>44018.69</v>
          </cell>
          <cell r="L1375">
            <v>3081.31</v>
          </cell>
        </row>
        <row r="1376">
          <cell r="K1376">
            <v>41588.79</v>
          </cell>
          <cell r="L1376">
            <v>2911.21</v>
          </cell>
        </row>
        <row r="1377">
          <cell r="K1377">
            <v>34112.15</v>
          </cell>
          <cell r="L1377">
            <v>2387.85</v>
          </cell>
        </row>
        <row r="1378">
          <cell r="K1378">
            <v>41588.79</v>
          </cell>
          <cell r="L1378">
            <v>2911.21</v>
          </cell>
        </row>
        <row r="1379">
          <cell r="K1379">
            <v>36915.89</v>
          </cell>
          <cell r="L1379">
            <v>2584.11</v>
          </cell>
        </row>
        <row r="1380">
          <cell r="K1380">
            <v>39719.629999999997</v>
          </cell>
          <cell r="L1380">
            <v>2780.37</v>
          </cell>
        </row>
        <row r="1381">
          <cell r="K1381">
            <v>45327.1</v>
          </cell>
          <cell r="L1381">
            <v>3172.9</v>
          </cell>
        </row>
        <row r="1382">
          <cell r="K1382">
            <v>41588.79</v>
          </cell>
          <cell r="L1382">
            <v>2911.21</v>
          </cell>
        </row>
        <row r="1383">
          <cell r="K1383">
            <v>41588.79</v>
          </cell>
          <cell r="L1383">
            <v>2911.21</v>
          </cell>
        </row>
        <row r="1384">
          <cell r="K1384">
            <v>39719.629999999997</v>
          </cell>
          <cell r="L1384">
            <v>2780.37</v>
          </cell>
        </row>
        <row r="1385">
          <cell r="K1385">
            <v>41588.79</v>
          </cell>
          <cell r="L1385">
            <v>2911.21</v>
          </cell>
        </row>
        <row r="1386">
          <cell r="K1386">
            <v>36915.89</v>
          </cell>
          <cell r="L1386">
            <v>2584.11</v>
          </cell>
        </row>
        <row r="1387">
          <cell r="K1387">
            <v>39719.629999999997</v>
          </cell>
          <cell r="L1387">
            <v>2780.37</v>
          </cell>
        </row>
        <row r="1388">
          <cell r="K1388">
            <v>36915.89</v>
          </cell>
          <cell r="L1388">
            <v>2584.11</v>
          </cell>
        </row>
        <row r="1389">
          <cell r="K1389">
            <v>41588.79</v>
          </cell>
          <cell r="L1389">
            <v>2911.21</v>
          </cell>
        </row>
        <row r="1390">
          <cell r="K1390">
            <v>36915.89</v>
          </cell>
          <cell r="L1390">
            <v>2584.11</v>
          </cell>
        </row>
        <row r="1391">
          <cell r="K1391">
            <v>39719.629999999997</v>
          </cell>
          <cell r="L1391">
            <v>2780.37</v>
          </cell>
        </row>
        <row r="1392">
          <cell r="K1392">
            <v>36915.89</v>
          </cell>
          <cell r="L1392">
            <v>2584.11</v>
          </cell>
        </row>
        <row r="1393">
          <cell r="K1393">
            <v>36915.89</v>
          </cell>
          <cell r="L1393">
            <v>2584.11</v>
          </cell>
        </row>
        <row r="1394">
          <cell r="K1394">
            <v>41588.79</v>
          </cell>
          <cell r="L1394">
            <v>2911.21</v>
          </cell>
        </row>
        <row r="1395">
          <cell r="K1395">
            <v>36915.89</v>
          </cell>
          <cell r="L1395">
            <v>2584.11</v>
          </cell>
        </row>
        <row r="1396">
          <cell r="K1396">
            <v>36915.89</v>
          </cell>
          <cell r="L1396">
            <v>2584.11</v>
          </cell>
        </row>
        <row r="1397">
          <cell r="K1397">
            <v>39719.629999999997</v>
          </cell>
          <cell r="L1397">
            <v>2780.37</v>
          </cell>
        </row>
        <row r="1398">
          <cell r="K1398">
            <v>41588.79</v>
          </cell>
          <cell r="L1398">
            <v>2911.21</v>
          </cell>
        </row>
        <row r="1399">
          <cell r="K1399">
            <v>36915.89</v>
          </cell>
          <cell r="L1399">
            <v>2584.11</v>
          </cell>
        </row>
        <row r="1400">
          <cell r="K1400">
            <v>36915.89</v>
          </cell>
          <cell r="L1400">
            <v>2584.11</v>
          </cell>
        </row>
        <row r="1401">
          <cell r="K1401">
            <v>39719.629999999997</v>
          </cell>
          <cell r="L1401">
            <v>2780.37</v>
          </cell>
        </row>
        <row r="1403">
          <cell r="K1403">
            <v>46261.68</v>
          </cell>
          <cell r="L1403">
            <v>3238.32</v>
          </cell>
        </row>
        <row r="1404">
          <cell r="K1404">
            <v>46261.68</v>
          </cell>
          <cell r="L1404">
            <v>3238.32</v>
          </cell>
        </row>
        <row r="1405">
          <cell r="K1405">
            <v>71495.33</v>
          </cell>
          <cell r="L1405">
            <v>5004.67</v>
          </cell>
        </row>
        <row r="1406">
          <cell r="K1406">
            <v>46261.68</v>
          </cell>
          <cell r="L1406">
            <v>3238.32</v>
          </cell>
        </row>
        <row r="1407">
          <cell r="K1407">
            <v>186915.89</v>
          </cell>
          <cell r="L1407">
            <v>13084.11</v>
          </cell>
        </row>
        <row r="1408">
          <cell r="K1408">
            <v>83177.570000000007</v>
          </cell>
          <cell r="L1408">
            <v>5822.43</v>
          </cell>
        </row>
        <row r="1409">
          <cell r="K1409">
            <v>46261.68</v>
          </cell>
          <cell r="L1409">
            <v>3238.32</v>
          </cell>
        </row>
        <row r="1410">
          <cell r="K1410">
            <v>46261.68</v>
          </cell>
          <cell r="L1410">
            <v>3238.32</v>
          </cell>
        </row>
        <row r="1411">
          <cell r="K1411">
            <v>81775.7</v>
          </cell>
          <cell r="L1411">
            <v>5724.3</v>
          </cell>
        </row>
        <row r="1412">
          <cell r="K1412">
            <v>46261.68</v>
          </cell>
          <cell r="L1412">
            <v>3238.32</v>
          </cell>
        </row>
        <row r="1413">
          <cell r="K1413">
            <v>46261.68</v>
          </cell>
          <cell r="L1413">
            <v>3238.32</v>
          </cell>
        </row>
        <row r="1414">
          <cell r="K1414">
            <v>46261.68</v>
          </cell>
          <cell r="L1414">
            <v>3238.32</v>
          </cell>
        </row>
        <row r="1415">
          <cell r="K1415">
            <v>36915.89</v>
          </cell>
          <cell r="L1415">
            <v>2584.11</v>
          </cell>
        </row>
        <row r="1416">
          <cell r="K1416">
            <v>46261.68</v>
          </cell>
          <cell r="L1416">
            <v>3238.32</v>
          </cell>
        </row>
        <row r="1417">
          <cell r="K1417">
            <v>46261.68</v>
          </cell>
          <cell r="L1417">
            <v>3238.32</v>
          </cell>
        </row>
        <row r="1419">
          <cell r="K1419">
            <v>32616.82</v>
          </cell>
          <cell r="L1419">
            <v>2283.1799999999998</v>
          </cell>
        </row>
        <row r="1420">
          <cell r="K1420">
            <v>35420.559999999998</v>
          </cell>
          <cell r="L1420">
            <v>2479.44</v>
          </cell>
        </row>
        <row r="1421">
          <cell r="K1421">
            <v>32616.82</v>
          </cell>
          <cell r="L1421">
            <v>2283.1799999999998</v>
          </cell>
        </row>
        <row r="1422">
          <cell r="K1422">
            <v>32616.82</v>
          </cell>
          <cell r="L1422">
            <v>2283.1799999999998</v>
          </cell>
        </row>
        <row r="1423">
          <cell r="K1423">
            <v>41028.04</v>
          </cell>
          <cell r="L1423">
            <v>2871.96</v>
          </cell>
        </row>
        <row r="1424">
          <cell r="K1424">
            <v>32616.82</v>
          </cell>
          <cell r="L1424">
            <v>2283.1799999999998</v>
          </cell>
        </row>
      </sheetData>
      <sheetData sheetId="10">
        <row r="12">
          <cell r="G12">
            <v>36915.89</v>
          </cell>
        </row>
      </sheetData>
      <sheetData sheetId="11">
        <row r="33">
          <cell r="K33">
            <v>81775.7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0C5A9-11D6-8448-A79A-FEB1725FEE33}">
  <dimension ref="A1:P159"/>
  <sheetViews>
    <sheetView topLeftCell="A36" workbookViewId="0">
      <selection activeCell="J71" sqref="J71"/>
    </sheetView>
  </sheetViews>
  <sheetFormatPr baseColWidth="10" defaultColWidth="9.5" defaultRowHeight="24" x14ac:dyDescent="0.4"/>
  <cols>
    <col min="1" max="1" width="4" style="27" customWidth="1"/>
    <col min="2" max="2" width="40" style="24" customWidth="1"/>
    <col min="3" max="3" width="17.5" style="23" customWidth="1"/>
    <col min="4" max="4" width="16" style="23" customWidth="1"/>
    <col min="5" max="6" width="13.5" style="23" customWidth="1"/>
    <col min="7" max="7" width="14.83203125" style="23" customWidth="1"/>
    <col min="8" max="9" width="14.5" style="24" customWidth="1"/>
    <col min="10" max="10" width="14.1640625" style="24" customWidth="1"/>
    <col min="11" max="11" width="14.5" style="24" customWidth="1"/>
    <col min="12" max="12" width="16" style="24" customWidth="1"/>
    <col min="13" max="13" width="15.5" style="24" customWidth="1"/>
    <col min="14" max="15" width="19.5" style="24" customWidth="1"/>
    <col min="16" max="16" width="26" style="24" customWidth="1"/>
    <col min="17" max="16384" width="9.5" style="24"/>
  </cols>
  <sheetData>
    <row r="1" spans="1:15" ht="25" thickBot="1" x14ac:dyDescent="0.45">
      <c r="A1" s="145" t="s">
        <v>96</v>
      </c>
      <c r="B1" s="145"/>
      <c r="C1" s="145"/>
      <c r="D1" s="145"/>
      <c r="E1" s="22"/>
      <c r="F1" s="22"/>
      <c r="I1" s="76" t="s">
        <v>163</v>
      </c>
    </row>
    <row r="2" spans="1:15" x14ac:dyDescent="0.4">
      <c r="A2" s="143" t="s">
        <v>15</v>
      </c>
      <c r="B2" s="144"/>
      <c r="C2" s="143" t="s">
        <v>164</v>
      </c>
      <c r="D2" s="144"/>
      <c r="E2" s="143" t="s">
        <v>165</v>
      </c>
      <c r="F2" s="144"/>
      <c r="G2" s="143" t="s">
        <v>166</v>
      </c>
      <c r="H2" s="144"/>
      <c r="I2" s="143" t="s">
        <v>167</v>
      </c>
      <c r="J2" s="144"/>
      <c r="K2" s="143" t="s">
        <v>168</v>
      </c>
      <c r="L2" s="144"/>
      <c r="M2" s="77"/>
      <c r="N2" s="23"/>
    </row>
    <row r="3" spans="1:15" s="27" customFormat="1" ht="25" thickBot="1" x14ac:dyDescent="0.45">
      <c r="A3" s="78"/>
      <c r="B3" s="79"/>
      <c r="C3" s="25" t="s">
        <v>97</v>
      </c>
      <c r="D3" s="26" t="s">
        <v>98</v>
      </c>
      <c r="E3" s="78" t="s">
        <v>97</v>
      </c>
      <c r="F3" s="79" t="s">
        <v>98</v>
      </c>
      <c r="G3" s="78" t="s">
        <v>97</v>
      </c>
      <c r="H3" s="79" t="s">
        <v>98</v>
      </c>
      <c r="I3" s="78" t="s">
        <v>97</v>
      </c>
      <c r="J3" s="79" t="s">
        <v>98</v>
      </c>
      <c r="K3" s="25" t="s">
        <v>97</v>
      </c>
      <c r="L3" s="26" t="s">
        <v>98</v>
      </c>
      <c r="M3" s="77"/>
    </row>
    <row r="4" spans="1:15" x14ac:dyDescent="0.4">
      <c r="A4" s="28"/>
      <c r="B4" s="29" t="s">
        <v>169</v>
      </c>
      <c r="C4" s="80">
        <f>142649.9-0.15</f>
        <v>142649.75</v>
      </c>
      <c r="D4" s="81"/>
      <c r="E4" s="82"/>
      <c r="F4" s="82"/>
      <c r="G4" s="81">
        <f>+C4+E4-F4</f>
        <v>142649.75</v>
      </c>
      <c r="H4" s="81"/>
      <c r="I4" s="81"/>
      <c r="J4" s="81"/>
      <c r="K4" s="83">
        <f>+G4</f>
        <v>142649.75</v>
      </c>
      <c r="L4" s="81"/>
    </row>
    <row r="5" spans="1:15" x14ac:dyDescent="0.4">
      <c r="A5" s="28"/>
      <c r="B5" s="29" t="s">
        <v>170</v>
      </c>
      <c r="C5" s="80">
        <v>6940</v>
      </c>
      <c r="D5" s="81"/>
      <c r="E5" s="82"/>
      <c r="F5" s="82"/>
      <c r="G5" s="81">
        <f t="shared" ref="G5:G66" si="0">+C5+E5-F5</f>
        <v>6940</v>
      </c>
      <c r="H5" s="81"/>
      <c r="I5" s="81"/>
      <c r="J5" s="81"/>
      <c r="K5" s="83">
        <f t="shared" ref="K5:K8" si="1">+G5</f>
        <v>6940</v>
      </c>
      <c r="L5" s="81"/>
    </row>
    <row r="6" spans="1:15" x14ac:dyDescent="0.4">
      <c r="A6" s="28"/>
      <c r="B6" s="29" t="s">
        <v>99</v>
      </c>
      <c r="C6" s="80">
        <v>1049581045.62</v>
      </c>
      <c r="D6" s="81"/>
      <c r="E6" s="82"/>
      <c r="F6" s="82"/>
      <c r="G6" s="81">
        <f t="shared" si="0"/>
        <v>1049581045.62</v>
      </c>
      <c r="H6" s="81"/>
      <c r="I6" s="81"/>
      <c r="J6" s="81"/>
      <c r="K6" s="83">
        <f t="shared" si="1"/>
        <v>1049581045.62</v>
      </c>
      <c r="L6" s="81"/>
    </row>
    <row r="7" spans="1:15" x14ac:dyDescent="0.4">
      <c r="A7" s="28"/>
      <c r="B7" s="29" t="s">
        <v>100</v>
      </c>
      <c r="C7" s="80">
        <v>4452020</v>
      </c>
      <c r="D7" s="81"/>
      <c r="E7" s="82"/>
      <c r="F7" s="82"/>
      <c r="G7" s="81">
        <f t="shared" si="0"/>
        <v>4452020</v>
      </c>
      <c r="H7" s="81"/>
      <c r="I7" s="81"/>
      <c r="J7" s="81"/>
      <c r="K7" s="83">
        <f t="shared" si="1"/>
        <v>4452020</v>
      </c>
      <c r="L7" s="81"/>
    </row>
    <row r="8" spans="1:15" x14ac:dyDescent="0.4">
      <c r="A8" s="28"/>
      <c r="B8" s="29"/>
      <c r="C8" s="81"/>
      <c r="D8" s="81"/>
      <c r="E8" s="82"/>
      <c r="F8" s="82"/>
      <c r="G8" s="81">
        <f t="shared" si="0"/>
        <v>0</v>
      </c>
      <c r="H8" s="81">
        <f>D8+F8-E8</f>
        <v>0</v>
      </c>
      <c r="I8" s="81"/>
      <c r="J8" s="81"/>
      <c r="K8" s="83">
        <f t="shared" si="1"/>
        <v>0</v>
      </c>
      <c r="L8" s="81">
        <f>H8</f>
        <v>0</v>
      </c>
    </row>
    <row r="9" spans="1:15" x14ac:dyDescent="0.4">
      <c r="A9" s="28"/>
      <c r="B9" s="29"/>
      <c r="C9" s="81"/>
      <c r="D9" s="81"/>
      <c r="E9" s="81"/>
      <c r="F9" s="81"/>
      <c r="G9" s="81">
        <f t="shared" si="0"/>
        <v>0</v>
      </c>
      <c r="H9" s="81">
        <f t="shared" ref="H9:H101" si="2">D9+F9-E9</f>
        <v>0</v>
      </c>
      <c r="I9" s="81"/>
      <c r="J9" s="81"/>
      <c r="K9" s="83">
        <f t="shared" ref="K9:K10" si="3">G9</f>
        <v>0</v>
      </c>
      <c r="L9" s="81"/>
      <c r="M9" s="23"/>
    </row>
    <row r="10" spans="1:15" x14ac:dyDescent="0.4">
      <c r="A10" s="28"/>
      <c r="B10" s="29" t="s">
        <v>171</v>
      </c>
      <c r="C10" s="81"/>
      <c r="D10" s="81"/>
      <c r="E10" s="81"/>
      <c r="F10" s="81"/>
      <c r="G10" s="81">
        <f t="shared" si="0"/>
        <v>0</v>
      </c>
      <c r="H10" s="81">
        <f t="shared" si="2"/>
        <v>0</v>
      </c>
      <c r="I10" s="81"/>
      <c r="J10" s="81"/>
      <c r="K10" s="83">
        <f t="shared" si="3"/>
        <v>0</v>
      </c>
      <c r="L10" s="81"/>
      <c r="M10" s="23"/>
      <c r="O10" s="23"/>
    </row>
    <row r="11" spans="1:15" x14ac:dyDescent="0.4">
      <c r="A11" s="28"/>
      <c r="B11" s="29" t="s">
        <v>101</v>
      </c>
      <c r="C11" s="80">
        <v>296495.3</v>
      </c>
      <c r="D11" s="81"/>
      <c r="E11" s="81"/>
      <c r="F11" s="81"/>
      <c r="G11" s="81">
        <f>+C11+E11-F11</f>
        <v>296495.3</v>
      </c>
      <c r="H11" s="81">
        <f t="shared" si="2"/>
        <v>0</v>
      </c>
      <c r="I11" s="81"/>
      <c r="J11" s="81"/>
      <c r="K11" s="84">
        <f>G11</f>
        <v>296495.3</v>
      </c>
      <c r="L11" s="81"/>
      <c r="M11" s="23"/>
    </row>
    <row r="12" spans="1:15" x14ac:dyDescent="0.4">
      <c r="A12" s="28"/>
      <c r="B12" s="29" t="s">
        <v>172</v>
      </c>
      <c r="C12" s="81"/>
      <c r="D12" s="81"/>
      <c r="E12" s="81"/>
      <c r="F12" s="81"/>
      <c r="G12" s="81">
        <f>+C12+E12-F12</f>
        <v>0</v>
      </c>
      <c r="H12" s="81">
        <f>D12+F12-E12</f>
        <v>0</v>
      </c>
      <c r="I12" s="81"/>
      <c r="J12" s="81"/>
      <c r="K12" s="83">
        <f>G12</f>
        <v>0</v>
      </c>
      <c r="L12" s="81"/>
      <c r="M12" s="23"/>
    </row>
    <row r="13" spans="1:15" x14ac:dyDescent="0.4">
      <c r="A13" s="28"/>
      <c r="B13" s="29" t="s">
        <v>173</v>
      </c>
      <c r="C13" s="81"/>
      <c r="D13" s="81"/>
      <c r="E13" s="81"/>
      <c r="F13" s="81"/>
      <c r="G13" s="81">
        <f t="shared" ref="G13:G18" si="4">+C13+E13-F13</f>
        <v>0</v>
      </c>
      <c r="H13" s="81"/>
      <c r="I13" s="81"/>
      <c r="J13" s="81"/>
      <c r="K13" s="84">
        <f t="shared" ref="K13:K18" si="5">G13</f>
        <v>0</v>
      </c>
      <c r="L13" s="81"/>
      <c r="M13" s="23"/>
    </row>
    <row r="14" spans="1:15" x14ac:dyDescent="0.4">
      <c r="A14" s="28"/>
      <c r="B14" s="29" t="s">
        <v>102</v>
      </c>
      <c r="C14" s="80">
        <v>21970080</v>
      </c>
      <c r="D14" s="81"/>
      <c r="E14" s="81"/>
      <c r="F14" s="81"/>
      <c r="G14" s="81">
        <f t="shared" si="4"/>
        <v>21970080</v>
      </c>
      <c r="H14" s="81"/>
      <c r="I14" s="81"/>
      <c r="J14" s="81"/>
      <c r="K14" s="84">
        <f t="shared" si="5"/>
        <v>21970080</v>
      </c>
      <c r="L14" s="81"/>
      <c r="M14" s="23"/>
    </row>
    <row r="15" spans="1:15" x14ac:dyDescent="0.4">
      <c r="A15" s="28"/>
      <c r="B15" s="29" t="s">
        <v>174</v>
      </c>
      <c r="C15" s="81"/>
      <c r="D15" s="81"/>
      <c r="E15" s="81"/>
      <c r="F15" s="81"/>
      <c r="G15" s="81">
        <f t="shared" si="4"/>
        <v>0</v>
      </c>
      <c r="H15" s="81"/>
      <c r="I15" s="81"/>
      <c r="J15" s="81"/>
      <c r="K15" s="84">
        <f t="shared" si="5"/>
        <v>0</v>
      </c>
      <c r="L15" s="81"/>
      <c r="M15" s="23"/>
    </row>
    <row r="16" spans="1:15" x14ac:dyDescent="0.4">
      <c r="A16" s="28"/>
      <c r="B16" s="29" t="s">
        <v>175</v>
      </c>
      <c r="C16" s="80">
        <v>4796960.5</v>
      </c>
      <c r="D16" s="81"/>
      <c r="E16" s="81"/>
      <c r="F16" s="81"/>
      <c r="G16" s="81">
        <f t="shared" si="4"/>
        <v>4796960.5</v>
      </c>
      <c r="H16" s="81"/>
      <c r="I16" s="81"/>
      <c r="J16" s="81"/>
      <c r="K16" s="84">
        <f t="shared" si="5"/>
        <v>4796960.5</v>
      </c>
      <c r="L16" s="81"/>
      <c r="M16" s="23"/>
    </row>
    <row r="17" spans="1:16" x14ac:dyDescent="0.4">
      <c r="A17" s="28"/>
      <c r="B17" s="85" t="s">
        <v>176</v>
      </c>
      <c r="C17" s="80">
        <v>1000000</v>
      </c>
      <c r="D17" s="81"/>
      <c r="E17" s="81"/>
      <c r="F17" s="81"/>
      <c r="G17" s="81">
        <f t="shared" si="4"/>
        <v>1000000</v>
      </c>
      <c r="H17" s="81"/>
      <c r="I17" s="81"/>
      <c r="J17" s="81"/>
      <c r="K17" s="84">
        <f t="shared" si="5"/>
        <v>1000000</v>
      </c>
      <c r="L17" s="81"/>
      <c r="M17" s="23"/>
    </row>
    <row r="18" spans="1:16" x14ac:dyDescent="0.4">
      <c r="A18" s="28"/>
      <c r="B18" s="85" t="s">
        <v>103</v>
      </c>
      <c r="C18" s="80">
        <v>39459102.18</v>
      </c>
      <c r="D18" s="81"/>
      <c r="E18" s="81"/>
      <c r="F18" s="81"/>
      <c r="G18" s="81">
        <f t="shared" si="4"/>
        <v>39459102.18</v>
      </c>
      <c r="H18" s="81"/>
      <c r="I18" s="81"/>
      <c r="J18" s="81"/>
      <c r="K18" s="84">
        <f t="shared" si="5"/>
        <v>39459102.18</v>
      </c>
      <c r="L18" s="81"/>
      <c r="M18" s="23"/>
    </row>
    <row r="19" spans="1:16" x14ac:dyDescent="0.4">
      <c r="A19" s="28"/>
      <c r="B19" s="29" t="s">
        <v>177</v>
      </c>
      <c r="C19" s="81"/>
      <c r="D19" s="81"/>
      <c r="E19" s="81"/>
      <c r="F19" s="81"/>
      <c r="G19" s="81">
        <f t="shared" si="0"/>
        <v>0</v>
      </c>
      <c r="H19" s="81">
        <f t="shared" si="2"/>
        <v>0</v>
      </c>
      <c r="I19" s="81"/>
      <c r="J19" s="81"/>
      <c r="K19" s="81">
        <f>G19</f>
        <v>0</v>
      </c>
      <c r="L19" s="81"/>
      <c r="M19" s="23"/>
    </row>
    <row r="20" spans="1:16" x14ac:dyDescent="0.4">
      <c r="A20" s="28"/>
      <c r="B20" s="29" t="s">
        <v>178</v>
      </c>
      <c r="C20" s="81"/>
      <c r="D20" s="81"/>
      <c r="E20" s="81"/>
      <c r="F20" s="81"/>
      <c r="G20" s="81">
        <f t="shared" si="0"/>
        <v>0</v>
      </c>
      <c r="H20" s="81">
        <f t="shared" si="2"/>
        <v>0</v>
      </c>
      <c r="I20" s="81"/>
      <c r="J20" s="81"/>
      <c r="K20" s="81">
        <f t="shared" ref="K20:L69" si="6">G20</f>
        <v>0</v>
      </c>
      <c r="L20" s="81">
        <f>H20</f>
        <v>0</v>
      </c>
      <c r="M20" s="23"/>
    </row>
    <row r="21" spans="1:16" x14ac:dyDescent="0.4">
      <c r="A21" s="28"/>
      <c r="B21" s="29" t="s">
        <v>179</v>
      </c>
      <c r="C21" s="81"/>
      <c r="D21" s="81"/>
      <c r="E21" s="81"/>
      <c r="F21" s="81"/>
      <c r="G21" s="81">
        <f t="shared" si="0"/>
        <v>0</v>
      </c>
      <c r="H21" s="81">
        <f t="shared" si="2"/>
        <v>0</v>
      </c>
      <c r="I21" s="81"/>
      <c r="J21" s="81"/>
      <c r="K21" s="81">
        <f t="shared" si="6"/>
        <v>0</v>
      </c>
      <c r="L21" s="81">
        <f t="shared" si="6"/>
        <v>0</v>
      </c>
      <c r="M21" s="23"/>
    </row>
    <row r="22" spans="1:16" x14ac:dyDescent="0.4">
      <c r="A22" s="28"/>
      <c r="B22" s="29" t="s">
        <v>180</v>
      </c>
      <c r="C22" s="81"/>
      <c r="D22" s="81"/>
      <c r="E22" s="81"/>
      <c r="F22" s="81"/>
      <c r="G22" s="81">
        <f t="shared" si="0"/>
        <v>0</v>
      </c>
      <c r="H22" s="81">
        <f>D22+F22-E22</f>
        <v>0</v>
      </c>
      <c r="I22" s="81"/>
      <c r="J22" s="81"/>
      <c r="K22" s="81">
        <f t="shared" si="6"/>
        <v>0</v>
      </c>
      <c r="L22" s="81">
        <f t="shared" si="6"/>
        <v>0</v>
      </c>
      <c r="M22" s="23"/>
    </row>
    <row r="23" spans="1:16" x14ac:dyDescent="0.4">
      <c r="A23" s="28"/>
      <c r="B23" s="29" t="s">
        <v>181</v>
      </c>
      <c r="C23" s="80">
        <v>728971.96</v>
      </c>
      <c r="D23" s="81"/>
      <c r="E23" s="81"/>
      <c r="F23" s="81"/>
      <c r="G23" s="81">
        <f t="shared" si="0"/>
        <v>728971.96</v>
      </c>
      <c r="H23" s="81">
        <f>D23+F23-E23</f>
        <v>0</v>
      </c>
      <c r="I23" s="81"/>
      <c r="J23" s="81"/>
      <c r="K23" s="81">
        <f t="shared" si="6"/>
        <v>728971.96</v>
      </c>
      <c r="L23" s="81">
        <f t="shared" si="6"/>
        <v>0</v>
      </c>
      <c r="M23" s="23"/>
    </row>
    <row r="24" spans="1:16" x14ac:dyDescent="0.4">
      <c r="A24" s="28"/>
      <c r="B24" s="29" t="s">
        <v>182</v>
      </c>
      <c r="C24" s="81"/>
      <c r="D24" s="80">
        <v>116235.76</v>
      </c>
      <c r="E24" s="81"/>
      <c r="F24" s="81"/>
      <c r="G24" s="81">
        <f t="shared" si="0"/>
        <v>0</v>
      </c>
      <c r="H24" s="81">
        <f t="shared" si="2"/>
        <v>116235.76</v>
      </c>
      <c r="I24" s="81"/>
      <c r="J24" s="81"/>
      <c r="K24" s="81">
        <f t="shared" si="6"/>
        <v>0</v>
      </c>
      <c r="L24" s="81">
        <f t="shared" si="6"/>
        <v>116235.76</v>
      </c>
      <c r="M24" s="23"/>
    </row>
    <row r="25" spans="1:16" x14ac:dyDescent="0.4">
      <c r="A25" s="28"/>
      <c r="B25" s="29" t="s">
        <v>183</v>
      </c>
      <c r="C25" s="81"/>
      <c r="D25" s="81"/>
      <c r="E25" s="81"/>
      <c r="F25" s="81"/>
      <c r="G25" s="81">
        <f t="shared" si="0"/>
        <v>0</v>
      </c>
      <c r="H25" s="81">
        <f t="shared" si="2"/>
        <v>0</v>
      </c>
      <c r="I25" s="81"/>
      <c r="J25" s="81"/>
      <c r="K25" s="81">
        <f t="shared" si="6"/>
        <v>0</v>
      </c>
      <c r="L25" s="81">
        <f t="shared" si="6"/>
        <v>0</v>
      </c>
      <c r="M25" s="23"/>
    </row>
    <row r="26" spans="1:16" x14ac:dyDescent="0.4">
      <c r="A26" s="28"/>
      <c r="B26" s="29" t="s">
        <v>184</v>
      </c>
      <c r="C26" s="81"/>
      <c r="D26" s="81"/>
      <c r="E26" s="81"/>
      <c r="F26" s="81"/>
      <c r="G26" s="81">
        <f t="shared" si="0"/>
        <v>0</v>
      </c>
      <c r="H26" s="81">
        <f t="shared" si="2"/>
        <v>0</v>
      </c>
      <c r="I26" s="81"/>
      <c r="J26" s="81"/>
      <c r="K26" s="81">
        <f t="shared" si="6"/>
        <v>0</v>
      </c>
      <c r="L26" s="81">
        <f t="shared" si="6"/>
        <v>0</v>
      </c>
      <c r="M26" s="23"/>
    </row>
    <row r="27" spans="1:16" x14ac:dyDescent="0.4">
      <c r="A27" s="28"/>
      <c r="B27" s="29" t="s">
        <v>185</v>
      </c>
      <c r="C27" s="81"/>
      <c r="D27" s="81"/>
      <c r="E27" s="81"/>
      <c r="F27" s="81"/>
      <c r="G27" s="81">
        <f t="shared" si="0"/>
        <v>0</v>
      </c>
      <c r="H27" s="81">
        <f t="shared" si="2"/>
        <v>0</v>
      </c>
      <c r="I27" s="81"/>
      <c r="J27" s="81"/>
      <c r="K27" s="83">
        <f>G27</f>
        <v>0</v>
      </c>
      <c r="L27" s="81">
        <f t="shared" si="6"/>
        <v>0</v>
      </c>
      <c r="M27" s="23"/>
      <c r="O27" s="86"/>
      <c r="P27" s="87"/>
    </row>
    <row r="28" spans="1:16" x14ac:dyDescent="0.4">
      <c r="A28" s="28"/>
      <c r="B28" s="29" t="s">
        <v>186</v>
      </c>
      <c r="C28" s="81"/>
      <c r="D28" s="81"/>
      <c r="E28" s="81"/>
      <c r="F28" s="81"/>
      <c r="G28" s="81">
        <f t="shared" si="0"/>
        <v>0</v>
      </c>
      <c r="H28" s="81">
        <f t="shared" si="2"/>
        <v>0</v>
      </c>
      <c r="I28" s="81"/>
      <c r="J28" s="81"/>
      <c r="K28" s="83">
        <f>G28</f>
        <v>0</v>
      </c>
      <c r="L28" s="81"/>
      <c r="M28" s="23"/>
      <c r="P28" s="86"/>
    </row>
    <row r="29" spans="1:16" x14ac:dyDescent="0.4">
      <c r="A29" s="30"/>
      <c r="B29" s="85" t="s">
        <v>104</v>
      </c>
      <c r="C29" s="81"/>
      <c r="D29" s="81"/>
      <c r="E29" s="81"/>
      <c r="F29" s="81"/>
      <c r="G29" s="81">
        <f t="shared" si="0"/>
        <v>0</v>
      </c>
      <c r="H29" s="81">
        <f t="shared" si="2"/>
        <v>0</v>
      </c>
      <c r="I29" s="81"/>
      <c r="J29" s="81"/>
      <c r="K29" s="81">
        <f t="shared" si="6"/>
        <v>0</v>
      </c>
      <c r="L29" s="81">
        <f t="shared" si="6"/>
        <v>0</v>
      </c>
      <c r="M29" s="23"/>
    </row>
    <row r="30" spans="1:16" x14ac:dyDescent="0.4">
      <c r="A30" s="30"/>
      <c r="B30" s="85" t="s">
        <v>187</v>
      </c>
      <c r="C30" s="80">
        <v>36000</v>
      </c>
      <c r="D30" s="81"/>
      <c r="E30" s="81"/>
      <c r="F30" s="81"/>
      <c r="G30" s="81">
        <f t="shared" si="0"/>
        <v>36000</v>
      </c>
      <c r="H30" s="81">
        <f t="shared" si="2"/>
        <v>0</v>
      </c>
      <c r="I30" s="81"/>
      <c r="J30" s="81"/>
      <c r="K30" s="81">
        <f t="shared" si="6"/>
        <v>36000</v>
      </c>
      <c r="L30" s="81">
        <f t="shared" si="6"/>
        <v>0</v>
      </c>
      <c r="M30" s="23"/>
    </row>
    <row r="31" spans="1:16" x14ac:dyDescent="0.4">
      <c r="A31" s="28"/>
      <c r="B31" s="85" t="s">
        <v>188</v>
      </c>
      <c r="C31" s="81">
        <v>3047000</v>
      </c>
      <c r="D31" s="81"/>
      <c r="E31" s="81"/>
      <c r="F31" s="81"/>
      <c r="G31" s="81">
        <f t="shared" si="0"/>
        <v>3047000</v>
      </c>
      <c r="H31" s="81"/>
      <c r="I31" s="81"/>
      <c r="J31" s="81"/>
      <c r="K31" s="81">
        <f>G31</f>
        <v>3047000</v>
      </c>
      <c r="L31" s="81">
        <f t="shared" si="6"/>
        <v>0</v>
      </c>
      <c r="M31" s="23"/>
    </row>
    <row r="32" spans="1:16" x14ac:dyDescent="0.4">
      <c r="A32" s="28"/>
      <c r="B32" s="85" t="s">
        <v>189</v>
      </c>
      <c r="C32" s="81">
        <v>1460480.79</v>
      </c>
      <c r="D32" s="81"/>
      <c r="E32" s="81"/>
      <c r="F32" s="81"/>
      <c r="G32" s="81">
        <f t="shared" si="0"/>
        <v>1460480.79</v>
      </c>
      <c r="H32" s="81">
        <f t="shared" si="2"/>
        <v>0</v>
      </c>
      <c r="I32" s="81"/>
      <c r="J32" s="81"/>
      <c r="K32" s="81">
        <f t="shared" si="6"/>
        <v>1460480.79</v>
      </c>
      <c r="L32" s="81">
        <f t="shared" si="6"/>
        <v>0</v>
      </c>
      <c r="M32" s="23"/>
    </row>
    <row r="33" spans="1:16" x14ac:dyDescent="0.4">
      <c r="A33" s="28"/>
      <c r="B33" s="29" t="s">
        <v>190</v>
      </c>
      <c r="C33" s="80">
        <v>747.32</v>
      </c>
      <c r="D33" s="81"/>
      <c r="E33" s="81"/>
      <c r="F33" s="81"/>
      <c r="G33" s="81">
        <f t="shared" si="0"/>
        <v>747.32</v>
      </c>
      <c r="H33" s="81">
        <f t="shared" si="2"/>
        <v>0</v>
      </c>
      <c r="I33" s="81"/>
      <c r="J33" s="81"/>
      <c r="K33" s="83">
        <f t="shared" si="6"/>
        <v>747.32</v>
      </c>
      <c r="L33" s="81">
        <f t="shared" si="6"/>
        <v>0</v>
      </c>
      <c r="M33" s="23"/>
    </row>
    <row r="34" spans="1:16" x14ac:dyDescent="0.4">
      <c r="A34" s="28"/>
      <c r="B34" s="29" t="s">
        <v>191</v>
      </c>
      <c r="C34" s="81">
        <v>3212160</v>
      </c>
      <c r="D34" s="81"/>
      <c r="E34" s="81"/>
      <c r="F34" s="81"/>
      <c r="G34" s="81">
        <f t="shared" si="0"/>
        <v>3212160</v>
      </c>
      <c r="H34" s="81">
        <f t="shared" si="2"/>
        <v>0</v>
      </c>
      <c r="I34" s="81"/>
      <c r="J34" s="81"/>
      <c r="K34" s="83">
        <f t="shared" si="6"/>
        <v>3212160</v>
      </c>
      <c r="L34" s="81">
        <f t="shared" si="6"/>
        <v>0</v>
      </c>
      <c r="M34" s="23"/>
    </row>
    <row r="35" spans="1:16" x14ac:dyDescent="0.4">
      <c r="A35" s="28"/>
      <c r="B35" s="29" t="s">
        <v>192</v>
      </c>
      <c r="C35" s="81"/>
      <c r="D35" s="81"/>
      <c r="E35" s="81"/>
      <c r="F35" s="81"/>
      <c r="G35" s="81">
        <f t="shared" si="0"/>
        <v>0</v>
      </c>
      <c r="H35" s="81">
        <f t="shared" si="2"/>
        <v>0</v>
      </c>
      <c r="I35" s="81"/>
      <c r="J35" s="81"/>
      <c r="K35" s="81">
        <f t="shared" si="6"/>
        <v>0</v>
      </c>
      <c r="L35" s="81"/>
      <c r="M35" s="23"/>
    </row>
    <row r="36" spans="1:16" x14ac:dyDescent="0.4">
      <c r="A36" s="28"/>
      <c r="B36" s="29" t="s">
        <v>193</v>
      </c>
      <c r="C36" s="80">
        <v>502190.4</v>
      </c>
      <c r="D36" s="81"/>
      <c r="E36" s="81"/>
      <c r="F36" s="81"/>
      <c r="G36" s="81">
        <f t="shared" si="0"/>
        <v>502190.4</v>
      </c>
      <c r="H36" s="81">
        <f t="shared" si="2"/>
        <v>0</v>
      </c>
      <c r="I36" s="81"/>
      <c r="J36" s="81"/>
      <c r="K36" s="83">
        <f t="shared" si="6"/>
        <v>502190.4</v>
      </c>
      <c r="L36" s="81"/>
      <c r="M36" s="23"/>
    </row>
    <row r="37" spans="1:16" x14ac:dyDescent="0.4">
      <c r="A37" s="31"/>
      <c r="B37" s="29" t="s">
        <v>194</v>
      </c>
      <c r="C37" s="81"/>
      <c r="D37" s="81"/>
      <c r="E37" s="81"/>
      <c r="F37" s="81"/>
      <c r="G37" s="81">
        <f t="shared" si="0"/>
        <v>0</v>
      </c>
      <c r="H37" s="81">
        <f t="shared" si="2"/>
        <v>0</v>
      </c>
      <c r="I37" s="81"/>
      <c r="J37" s="81"/>
      <c r="K37" s="83">
        <f t="shared" si="6"/>
        <v>0</v>
      </c>
      <c r="L37" s="81">
        <f t="shared" si="6"/>
        <v>0</v>
      </c>
      <c r="M37" s="23"/>
    </row>
    <row r="38" spans="1:16" x14ac:dyDescent="0.4">
      <c r="A38" s="31"/>
      <c r="B38" s="85" t="s">
        <v>195</v>
      </c>
      <c r="C38" s="81"/>
      <c r="D38" s="81"/>
      <c r="E38" s="81"/>
      <c r="F38" s="81"/>
      <c r="G38" s="81">
        <f t="shared" si="0"/>
        <v>0</v>
      </c>
      <c r="H38" s="81">
        <f t="shared" si="2"/>
        <v>0</v>
      </c>
      <c r="I38" s="81"/>
      <c r="J38" s="81"/>
      <c r="K38" s="81">
        <f>G38</f>
        <v>0</v>
      </c>
      <c r="L38" s="81"/>
      <c r="M38" s="23"/>
    </row>
    <row r="39" spans="1:16" x14ac:dyDescent="0.4">
      <c r="A39" s="28"/>
      <c r="B39" s="29" t="s">
        <v>196</v>
      </c>
      <c r="C39" s="81"/>
      <c r="D39" s="81"/>
      <c r="E39" s="81"/>
      <c r="F39" s="81"/>
      <c r="G39" s="81">
        <f t="shared" si="0"/>
        <v>0</v>
      </c>
      <c r="H39" s="81">
        <f t="shared" si="2"/>
        <v>0</v>
      </c>
      <c r="I39" s="81"/>
      <c r="J39" s="81"/>
      <c r="K39" s="81">
        <f t="shared" si="6"/>
        <v>0</v>
      </c>
      <c r="L39" s="83">
        <f t="shared" si="6"/>
        <v>0</v>
      </c>
      <c r="M39" s="23"/>
      <c r="N39" s="23"/>
      <c r="O39" s="23"/>
      <c r="P39" s="23"/>
    </row>
    <row r="40" spans="1:16" x14ac:dyDescent="0.4">
      <c r="A40" s="28"/>
      <c r="B40" s="29"/>
      <c r="C40" s="81"/>
      <c r="D40" s="81"/>
      <c r="E40" s="81"/>
      <c r="F40" s="81"/>
      <c r="G40" s="81"/>
      <c r="H40" s="81">
        <f t="shared" si="2"/>
        <v>0</v>
      </c>
      <c r="I40" s="81"/>
      <c r="J40" s="81"/>
      <c r="K40" s="81"/>
      <c r="L40" s="83"/>
      <c r="M40" s="23"/>
      <c r="N40" s="23"/>
      <c r="O40" s="23"/>
      <c r="P40" s="23"/>
    </row>
    <row r="41" spans="1:16" x14ac:dyDescent="0.4">
      <c r="A41" s="28"/>
      <c r="B41" s="29" t="s">
        <v>105</v>
      </c>
      <c r="C41" s="81"/>
      <c r="D41" s="81">
        <v>0</v>
      </c>
      <c r="E41" s="81"/>
      <c r="F41" s="81"/>
      <c r="G41" s="81"/>
      <c r="H41" s="81">
        <f t="shared" si="2"/>
        <v>0</v>
      </c>
      <c r="I41" s="81"/>
      <c r="J41" s="81"/>
      <c r="K41" s="81"/>
      <c r="L41" s="83">
        <f>H41</f>
        <v>0</v>
      </c>
      <c r="M41" s="23"/>
      <c r="N41" s="23"/>
      <c r="O41" s="23"/>
      <c r="P41" s="23"/>
    </row>
    <row r="42" spans="1:16" x14ac:dyDescent="0.4">
      <c r="A42" s="28"/>
      <c r="B42" s="29" t="s">
        <v>106</v>
      </c>
      <c r="C42" s="81"/>
      <c r="D42" s="81">
        <v>0</v>
      </c>
      <c r="E42" s="81"/>
      <c r="F42" s="81"/>
      <c r="G42" s="81"/>
      <c r="H42" s="81">
        <f t="shared" si="2"/>
        <v>0</v>
      </c>
      <c r="I42" s="81"/>
      <c r="J42" s="81"/>
      <c r="K42" s="81"/>
      <c r="L42" s="83">
        <f t="shared" ref="L42:L58" si="7">H42</f>
        <v>0</v>
      </c>
      <c r="M42" s="23"/>
      <c r="N42" s="23"/>
      <c r="O42" s="23"/>
      <c r="P42" s="23"/>
    </row>
    <row r="43" spans="1:16" x14ac:dyDescent="0.4">
      <c r="A43" s="28"/>
      <c r="B43" s="29" t="s">
        <v>197</v>
      </c>
      <c r="C43" s="81"/>
      <c r="D43" s="80">
        <v>7811000</v>
      </c>
      <c r="E43" s="81"/>
      <c r="F43" s="81"/>
      <c r="G43" s="81"/>
      <c r="H43" s="81">
        <f>D43+F43-E43</f>
        <v>7811000</v>
      </c>
      <c r="I43" s="81"/>
      <c r="J43" s="81"/>
      <c r="K43" s="81"/>
      <c r="L43" s="83">
        <f>H43</f>
        <v>7811000</v>
      </c>
      <c r="M43" s="23"/>
      <c r="N43" s="23"/>
      <c r="O43" s="23"/>
      <c r="P43" s="23"/>
    </row>
    <row r="44" spans="1:16" x14ac:dyDescent="0.4">
      <c r="A44" s="28"/>
      <c r="B44" s="29" t="s">
        <v>107</v>
      </c>
      <c r="C44" s="81"/>
      <c r="D44" s="81"/>
      <c r="E44" s="81"/>
      <c r="F44" s="81"/>
      <c r="G44" s="81"/>
      <c r="H44" s="81">
        <f t="shared" si="2"/>
        <v>0</v>
      </c>
      <c r="I44" s="81"/>
      <c r="J44" s="81"/>
      <c r="K44" s="81"/>
      <c r="L44" s="83">
        <f t="shared" si="7"/>
        <v>0</v>
      </c>
      <c r="M44" s="23"/>
      <c r="N44" s="23"/>
      <c r="O44" s="23"/>
      <c r="P44" s="23"/>
    </row>
    <row r="45" spans="1:16" x14ac:dyDescent="0.4">
      <c r="A45" s="28"/>
      <c r="B45" s="29" t="s">
        <v>108</v>
      </c>
      <c r="C45" s="81"/>
      <c r="D45" s="81"/>
      <c r="E45" s="81"/>
      <c r="F45" s="81"/>
      <c r="G45" s="81"/>
      <c r="H45" s="81">
        <f t="shared" si="2"/>
        <v>0</v>
      </c>
      <c r="I45" s="81"/>
      <c r="J45" s="81"/>
      <c r="K45" s="81"/>
      <c r="L45" s="83">
        <f t="shared" si="7"/>
        <v>0</v>
      </c>
      <c r="M45" s="23"/>
      <c r="N45" s="23"/>
      <c r="O45" s="23"/>
      <c r="P45" s="23"/>
    </row>
    <row r="46" spans="1:16" x14ac:dyDescent="0.4">
      <c r="A46" s="28"/>
      <c r="B46" s="29" t="s">
        <v>109</v>
      </c>
      <c r="C46" s="81"/>
      <c r="D46" s="81"/>
      <c r="E46" s="81"/>
      <c r="F46" s="81"/>
      <c r="G46" s="81"/>
      <c r="H46" s="81">
        <f t="shared" si="2"/>
        <v>0</v>
      </c>
      <c r="I46" s="81"/>
      <c r="J46" s="81"/>
      <c r="K46" s="81"/>
      <c r="L46" s="83">
        <f t="shared" si="7"/>
        <v>0</v>
      </c>
      <c r="M46" s="23"/>
      <c r="N46" s="23"/>
      <c r="O46" s="23"/>
      <c r="P46" s="23"/>
    </row>
    <row r="47" spans="1:16" x14ac:dyDescent="0.4">
      <c r="A47" s="28"/>
      <c r="B47" s="29" t="s">
        <v>198</v>
      </c>
      <c r="C47" s="81"/>
      <c r="D47" s="80">
        <v>12198000</v>
      </c>
      <c r="E47" s="81"/>
      <c r="F47" s="81"/>
      <c r="G47" s="81"/>
      <c r="H47" s="81">
        <f>D47+F47-E47</f>
        <v>12198000</v>
      </c>
      <c r="I47" s="81"/>
      <c r="J47" s="81"/>
      <c r="K47" s="81"/>
      <c r="L47" s="83">
        <f>H47</f>
        <v>12198000</v>
      </c>
      <c r="M47" s="23"/>
      <c r="N47" s="23"/>
      <c r="O47" s="23"/>
      <c r="P47" s="23"/>
    </row>
    <row r="48" spans="1:16" x14ac:dyDescent="0.4">
      <c r="A48" s="28"/>
      <c r="B48" s="29" t="s">
        <v>110</v>
      </c>
      <c r="C48" s="81"/>
      <c r="D48" s="81"/>
      <c r="E48" s="81"/>
      <c r="F48" s="81"/>
      <c r="G48" s="81"/>
      <c r="H48" s="81">
        <f t="shared" si="2"/>
        <v>0</v>
      </c>
      <c r="I48" s="81"/>
      <c r="J48" s="81"/>
      <c r="K48" s="81"/>
      <c r="L48" s="83">
        <f t="shared" si="7"/>
        <v>0</v>
      </c>
      <c r="M48" s="23"/>
      <c r="N48" s="23"/>
      <c r="O48" s="23"/>
      <c r="P48" s="23"/>
    </row>
    <row r="49" spans="1:16" x14ac:dyDescent="0.4">
      <c r="A49" s="28"/>
      <c r="B49" s="29" t="s">
        <v>111</v>
      </c>
      <c r="C49" s="81"/>
      <c r="D49" s="80">
        <v>24713939.050000001</v>
      </c>
      <c r="E49" s="81"/>
      <c r="F49" s="81"/>
      <c r="G49" s="81"/>
      <c r="H49" s="81">
        <f t="shared" si="2"/>
        <v>24713939.050000001</v>
      </c>
      <c r="I49" s="81"/>
      <c r="J49" s="81"/>
      <c r="K49" s="81"/>
      <c r="L49" s="83">
        <f t="shared" si="7"/>
        <v>24713939.050000001</v>
      </c>
      <c r="M49" s="23"/>
      <c r="N49" s="23"/>
      <c r="O49" s="23"/>
      <c r="P49" s="23"/>
    </row>
    <row r="50" spans="1:16" x14ac:dyDescent="0.4">
      <c r="A50" s="28"/>
      <c r="B50" s="29" t="s">
        <v>199</v>
      </c>
      <c r="C50" s="81"/>
      <c r="D50" s="80">
        <v>25069500</v>
      </c>
      <c r="E50" s="81"/>
      <c r="F50" s="81"/>
      <c r="G50" s="81"/>
      <c r="H50" s="81">
        <f>D50+F50-E50</f>
        <v>25069500</v>
      </c>
      <c r="I50" s="81"/>
      <c r="J50" s="81"/>
      <c r="K50" s="81"/>
      <c r="L50" s="83">
        <f>H50</f>
        <v>25069500</v>
      </c>
      <c r="M50" s="23"/>
      <c r="N50" s="23"/>
      <c r="O50" s="23"/>
      <c r="P50" s="23"/>
    </row>
    <row r="51" spans="1:16" x14ac:dyDescent="0.4">
      <c r="A51" s="28"/>
      <c r="B51" s="29" t="s">
        <v>200</v>
      </c>
      <c r="C51" s="81"/>
      <c r="D51" s="80">
        <v>12249360</v>
      </c>
      <c r="E51" s="81"/>
      <c r="F51" s="81"/>
      <c r="G51" s="81"/>
      <c r="H51" s="81">
        <f t="shared" ref="H51" si="8">D51+F51-E51</f>
        <v>12249360</v>
      </c>
      <c r="I51" s="81"/>
      <c r="J51" s="81"/>
      <c r="K51" s="81"/>
      <c r="L51" s="83">
        <f t="shared" ref="L51" si="9">H51</f>
        <v>12249360</v>
      </c>
      <c r="M51" s="23"/>
      <c r="N51" s="23"/>
      <c r="O51" s="23"/>
      <c r="P51" s="23"/>
    </row>
    <row r="52" spans="1:16" x14ac:dyDescent="0.4">
      <c r="A52" s="28"/>
      <c r="B52" s="85" t="s">
        <v>112</v>
      </c>
      <c r="C52" s="81"/>
      <c r="D52" s="81"/>
      <c r="E52" s="81"/>
      <c r="F52" s="81"/>
      <c r="G52" s="81"/>
      <c r="H52" s="81">
        <f t="shared" si="2"/>
        <v>0</v>
      </c>
      <c r="I52" s="81"/>
      <c r="J52" s="81"/>
      <c r="K52" s="81"/>
      <c r="L52" s="83">
        <f t="shared" si="7"/>
        <v>0</v>
      </c>
      <c r="M52" s="23"/>
      <c r="N52" s="23"/>
      <c r="O52" s="23"/>
      <c r="P52" s="23"/>
    </row>
    <row r="53" spans="1:16" x14ac:dyDescent="0.4">
      <c r="A53" s="28"/>
      <c r="B53" s="85" t="s">
        <v>113</v>
      </c>
      <c r="C53" s="81"/>
      <c r="D53" s="80">
        <v>13242091</v>
      </c>
      <c r="E53" s="81"/>
      <c r="F53" s="81"/>
      <c r="G53" s="81"/>
      <c r="H53" s="81">
        <f t="shared" si="2"/>
        <v>13242091</v>
      </c>
      <c r="I53" s="81"/>
      <c r="J53" s="81"/>
      <c r="K53" s="81"/>
      <c r="L53" s="83">
        <f t="shared" si="7"/>
        <v>13242091</v>
      </c>
      <c r="M53" s="23"/>
      <c r="N53" s="23"/>
      <c r="O53" s="23"/>
      <c r="P53" s="23"/>
    </row>
    <row r="54" spans="1:16" x14ac:dyDescent="0.4">
      <c r="A54" s="28"/>
      <c r="B54" s="85" t="s">
        <v>114</v>
      </c>
      <c r="C54" s="81"/>
      <c r="D54" s="80">
        <v>319747798.36000001</v>
      </c>
      <c r="E54" s="81"/>
      <c r="F54" s="81"/>
      <c r="G54" s="81"/>
      <c r="H54" s="81">
        <f t="shared" si="2"/>
        <v>319747798.36000001</v>
      </c>
      <c r="I54" s="81"/>
      <c r="J54" s="81"/>
      <c r="K54" s="81"/>
      <c r="L54" s="83">
        <f t="shared" si="7"/>
        <v>319747798.36000001</v>
      </c>
      <c r="M54" s="23"/>
      <c r="N54" s="23"/>
      <c r="O54" s="23"/>
      <c r="P54" s="23"/>
    </row>
    <row r="55" spans="1:16" x14ac:dyDescent="0.4">
      <c r="A55" s="28"/>
      <c r="B55" s="85" t="s">
        <v>115</v>
      </c>
      <c r="C55" s="81"/>
      <c r="D55" s="81"/>
      <c r="E55" s="81"/>
      <c r="F55" s="81"/>
      <c r="G55" s="81">
        <f>+C55+E55-F55</f>
        <v>0</v>
      </c>
      <c r="H55" s="81">
        <f t="shared" si="2"/>
        <v>0</v>
      </c>
      <c r="I55" s="81"/>
      <c r="J55" s="81"/>
      <c r="K55" s="81">
        <f>G55</f>
        <v>0</v>
      </c>
      <c r="L55" s="83">
        <f t="shared" si="7"/>
        <v>0</v>
      </c>
      <c r="M55" s="23"/>
      <c r="N55" s="23"/>
      <c r="O55" s="23"/>
      <c r="P55" s="23"/>
    </row>
    <row r="56" spans="1:16" x14ac:dyDescent="0.4">
      <c r="A56" s="28"/>
      <c r="B56" s="85" t="s">
        <v>116</v>
      </c>
      <c r="C56" s="81"/>
      <c r="D56" s="81">
        <v>67334036.75</v>
      </c>
      <c r="E56" s="81"/>
      <c r="F56" s="81"/>
      <c r="G56" s="81"/>
      <c r="H56" s="81">
        <f t="shared" si="2"/>
        <v>67334036.75</v>
      </c>
      <c r="I56" s="81"/>
      <c r="J56" s="81"/>
      <c r="K56" s="81"/>
      <c r="L56" s="83">
        <f t="shared" si="7"/>
        <v>67334036.75</v>
      </c>
      <c r="M56" s="23"/>
      <c r="N56" s="23"/>
      <c r="O56" s="23"/>
      <c r="P56" s="23"/>
    </row>
    <row r="57" spans="1:16" x14ac:dyDescent="0.4">
      <c r="A57" s="28"/>
      <c r="B57" s="85" t="s">
        <v>117</v>
      </c>
      <c r="C57" s="81"/>
      <c r="D57" s="81">
        <v>100000</v>
      </c>
      <c r="E57" s="81"/>
      <c r="F57" s="81"/>
      <c r="G57" s="81">
        <f>+C57+E57-F57</f>
        <v>0</v>
      </c>
      <c r="H57" s="81">
        <f t="shared" si="2"/>
        <v>100000</v>
      </c>
      <c r="I57" s="81"/>
      <c r="J57" s="81"/>
      <c r="K57" s="81">
        <f>G57</f>
        <v>0</v>
      </c>
      <c r="L57" s="83">
        <f t="shared" si="7"/>
        <v>100000</v>
      </c>
      <c r="M57" s="23"/>
      <c r="N57" s="23"/>
      <c r="O57" s="87"/>
    </row>
    <row r="58" spans="1:16" x14ac:dyDescent="0.4">
      <c r="A58" s="28"/>
      <c r="B58" s="29" t="s">
        <v>201</v>
      </c>
      <c r="C58" s="81"/>
      <c r="D58" s="80">
        <v>692147503.55999994</v>
      </c>
      <c r="E58" s="81"/>
      <c r="F58" s="81"/>
      <c r="G58" s="81">
        <f t="shared" si="0"/>
        <v>0</v>
      </c>
      <c r="H58" s="81">
        <f t="shared" si="2"/>
        <v>692147503.55999994</v>
      </c>
      <c r="I58" s="81"/>
      <c r="J58" s="81"/>
      <c r="K58" s="81">
        <f t="shared" si="6"/>
        <v>0</v>
      </c>
      <c r="L58" s="83">
        <f t="shared" si="7"/>
        <v>692147503.55999994</v>
      </c>
      <c r="M58" s="23"/>
      <c r="O58" s="23"/>
    </row>
    <row r="59" spans="1:16" x14ac:dyDescent="0.4">
      <c r="A59" s="28"/>
      <c r="B59" s="29" t="s">
        <v>202</v>
      </c>
      <c r="C59" s="81"/>
      <c r="D59" s="81"/>
      <c r="E59" s="81"/>
      <c r="F59" s="81"/>
      <c r="G59" s="81">
        <f t="shared" si="0"/>
        <v>0</v>
      </c>
      <c r="H59" s="81">
        <f t="shared" si="2"/>
        <v>0</v>
      </c>
      <c r="I59" s="81"/>
      <c r="J59" s="81"/>
      <c r="K59" s="81">
        <f t="shared" si="6"/>
        <v>0</v>
      </c>
      <c r="L59" s="81">
        <f t="shared" si="6"/>
        <v>0</v>
      </c>
      <c r="M59" s="23"/>
      <c r="O59" s="23"/>
    </row>
    <row r="60" spans="1:16" x14ac:dyDescent="0.4">
      <c r="A60" s="28"/>
      <c r="B60" s="85" t="s">
        <v>203</v>
      </c>
      <c r="C60" s="81"/>
      <c r="D60" s="81">
        <v>25770000</v>
      </c>
      <c r="E60" s="81"/>
      <c r="F60" s="81"/>
      <c r="G60" s="81">
        <f t="shared" si="0"/>
        <v>0</v>
      </c>
      <c r="H60" s="81">
        <f t="shared" si="2"/>
        <v>25770000</v>
      </c>
      <c r="I60" s="81"/>
      <c r="J60" s="81"/>
      <c r="K60" s="81">
        <f t="shared" si="6"/>
        <v>0</v>
      </c>
      <c r="L60" s="81">
        <f t="shared" si="6"/>
        <v>25770000</v>
      </c>
      <c r="M60" s="23"/>
      <c r="O60" s="23"/>
    </row>
    <row r="61" spans="1:16" x14ac:dyDescent="0.4">
      <c r="A61" s="28"/>
      <c r="B61" s="85" t="s">
        <v>204</v>
      </c>
      <c r="C61" s="81"/>
      <c r="D61" s="81">
        <v>152609.35</v>
      </c>
      <c r="E61" s="81"/>
      <c r="F61" s="81"/>
      <c r="G61" s="81">
        <f t="shared" si="0"/>
        <v>0</v>
      </c>
      <c r="H61" s="81">
        <f t="shared" si="2"/>
        <v>152609.35</v>
      </c>
      <c r="I61" s="81"/>
      <c r="J61" s="81"/>
      <c r="K61" s="81">
        <f t="shared" si="6"/>
        <v>0</v>
      </c>
      <c r="L61" s="83">
        <f t="shared" si="6"/>
        <v>152609.35</v>
      </c>
      <c r="M61" s="23"/>
      <c r="N61" s="86"/>
      <c r="O61" s="23"/>
    </row>
    <row r="62" spans="1:16" x14ac:dyDescent="0.4">
      <c r="A62" s="28"/>
      <c r="B62" s="85" t="s">
        <v>205</v>
      </c>
      <c r="C62" s="81"/>
      <c r="D62" s="81">
        <v>3030621.89</v>
      </c>
      <c r="E62" s="81"/>
      <c r="F62" s="81"/>
      <c r="G62" s="81">
        <f t="shared" si="0"/>
        <v>0</v>
      </c>
      <c r="H62" s="81">
        <f t="shared" si="2"/>
        <v>3030621.89</v>
      </c>
      <c r="I62" s="81"/>
      <c r="J62" s="81"/>
      <c r="K62" s="81">
        <f>G62</f>
        <v>0</v>
      </c>
      <c r="L62" s="81">
        <f>H62</f>
        <v>3030621.89</v>
      </c>
      <c r="M62" s="23"/>
      <c r="N62" s="87"/>
    </row>
    <row r="63" spans="1:16" x14ac:dyDescent="0.4">
      <c r="A63" s="28"/>
      <c r="B63" s="29" t="s">
        <v>206</v>
      </c>
      <c r="C63" s="81"/>
      <c r="D63" s="81"/>
      <c r="E63" s="81"/>
      <c r="F63" s="81"/>
      <c r="G63" s="81">
        <f t="shared" si="0"/>
        <v>0</v>
      </c>
      <c r="H63" s="81">
        <f t="shared" si="2"/>
        <v>0</v>
      </c>
      <c r="I63" s="81"/>
      <c r="J63" s="81"/>
      <c r="K63" s="81"/>
      <c r="L63" s="81"/>
      <c r="M63" s="23"/>
      <c r="N63" s="86"/>
      <c r="O63" s="23"/>
    </row>
    <row r="64" spans="1:16" x14ac:dyDescent="0.4">
      <c r="A64" s="28"/>
      <c r="B64" s="29" t="s">
        <v>207</v>
      </c>
      <c r="C64" s="81"/>
      <c r="D64" s="81"/>
      <c r="E64" s="81"/>
      <c r="F64" s="81"/>
      <c r="G64" s="81">
        <f t="shared" si="0"/>
        <v>0</v>
      </c>
      <c r="H64" s="81">
        <f t="shared" si="2"/>
        <v>0</v>
      </c>
      <c r="I64" s="81"/>
      <c r="J64" s="81"/>
      <c r="K64" s="81">
        <f t="shared" si="6"/>
        <v>0</v>
      </c>
      <c r="L64" s="83">
        <f t="shared" si="6"/>
        <v>0</v>
      </c>
      <c r="M64" s="23"/>
    </row>
    <row r="65" spans="1:16" x14ac:dyDescent="0.4">
      <c r="A65" s="28"/>
      <c r="B65" s="29" t="s">
        <v>208</v>
      </c>
      <c r="C65" s="81"/>
      <c r="D65" s="81">
        <f>2297+47259.16</f>
        <v>49556.160000000003</v>
      </c>
      <c r="E65" s="81"/>
      <c r="F65" s="81"/>
      <c r="G65" s="81">
        <f t="shared" si="0"/>
        <v>0</v>
      </c>
      <c r="H65" s="81">
        <f t="shared" si="2"/>
        <v>49556.160000000003</v>
      </c>
      <c r="I65" s="81"/>
      <c r="J65" s="81"/>
      <c r="K65" s="81">
        <f t="shared" si="6"/>
        <v>0</v>
      </c>
      <c r="L65" s="83">
        <f t="shared" si="6"/>
        <v>49556.160000000003</v>
      </c>
      <c r="M65" s="23"/>
    </row>
    <row r="66" spans="1:16" x14ac:dyDescent="0.4">
      <c r="A66" s="28"/>
      <c r="B66" s="29" t="s">
        <v>209</v>
      </c>
      <c r="C66" s="81"/>
      <c r="D66" s="81"/>
      <c r="E66" s="81"/>
      <c r="F66" s="81"/>
      <c r="G66" s="81">
        <f t="shared" si="0"/>
        <v>0</v>
      </c>
      <c r="H66" s="81">
        <f t="shared" si="2"/>
        <v>0</v>
      </c>
      <c r="I66" s="81"/>
      <c r="J66" s="81"/>
      <c r="K66" s="81">
        <f t="shared" si="6"/>
        <v>0</v>
      </c>
      <c r="L66" s="81"/>
      <c r="M66" s="23"/>
    </row>
    <row r="67" spans="1:16" x14ac:dyDescent="0.4">
      <c r="A67" s="28"/>
      <c r="B67" s="29" t="s">
        <v>210</v>
      </c>
      <c r="C67" s="81"/>
      <c r="D67" s="81">
        <v>30000</v>
      </c>
      <c r="E67" s="81"/>
      <c r="F67" s="81">
        <v>30000</v>
      </c>
      <c r="G67" s="81"/>
      <c r="H67" s="81">
        <f t="shared" si="2"/>
        <v>60000</v>
      </c>
      <c r="I67" s="81"/>
      <c r="J67" s="81"/>
      <c r="K67" s="81">
        <f t="shared" si="6"/>
        <v>0</v>
      </c>
      <c r="L67" s="83">
        <f t="shared" si="6"/>
        <v>60000</v>
      </c>
      <c r="M67" s="23"/>
    </row>
    <row r="68" spans="1:16" x14ac:dyDescent="0.4">
      <c r="A68" s="28"/>
      <c r="B68" s="29" t="s">
        <v>211</v>
      </c>
      <c r="C68" s="81"/>
      <c r="D68" s="81">
        <v>444994</v>
      </c>
      <c r="E68" s="81"/>
      <c r="F68" s="82"/>
      <c r="G68" s="81"/>
      <c r="H68" s="81">
        <f t="shared" si="2"/>
        <v>444994</v>
      </c>
      <c r="I68" s="81"/>
      <c r="J68" s="81"/>
      <c r="K68" s="81">
        <f t="shared" si="6"/>
        <v>0</v>
      </c>
      <c r="L68" s="83">
        <f t="shared" si="6"/>
        <v>444994</v>
      </c>
      <c r="M68" s="23"/>
      <c r="N68" s="23"/>
    </row>
    <row r="69" spans="1:16" x14ac:dyDescent="0.4">
      <c r="A69" s="28"/>
      <c r="B69" s="29" t="s">
        <v>212</v>
      </c>
      <c r="C69" s="81"/>
      <c r="D69" s="81">
        <v>1000000</v>
      </c>
      <c r="E69" s="81"/>
      <c r="F69" s="81"/>
      <c r="G69" s="81">
        <f t="shared" ref="G69:G101" si="10">+C69+E69-F69</f>
        <v>0</v>
      </c>
      <c r="H69" s="81">
        <f t="shared" si="2"/>
        <v>1000000</v>
      </c>
      <c r="I69" s="81"/>
      <c r="J69" s="81"/>
      <c r="K69" s="81">
        <f t="shared" si="6"/>
        <v>0</v>
      </c>
      <c r="L69" s="81">
        <f t="shared" si="6"/>
        <v>1000000</v>
      </c>
      <c r="M69" s="23"/>
      <c r="N69" s="23"/>
    </row>
    <row r="70" spans="1:16" x14ac:dyDescent="0.4">
      <c r="A70" s="28"/>
      <c r="B70" s="85" t="s">
        <v>213</v>
      </c>
      <c r="C70" s="81">
        <v>10000</v>
      </c>
      <c r="D70" s="81"/>
      <c r="E70" s="81"/>
      <c r="F70" s="81"/>
      <c r="G70" s="81">
        <f t="shared" si="10"/>
        <v>10000</v>
      </c>
      <c r="H70" s="81">
        <f t="shared" si="2"/>
        <v>0</v>
      </c>
      <c r="I70" s="81"/>
      <c r="J70" s="81"/>
      <c r="K70" s="81">
        <f>SUM(G70)</f>
        <v>10000</v>
      </c>
      <c r="L70" s="81">
        <f t="shared" ref="L70" si="11">H70</f>
        <v>0</v>
      </c>
      <c r="M70" s="23"/>
      <c r="N70" s="23"/>
    </row>
    <row r="71" spans="1:16" x14ac:dyDescent="0.4">
      <c r="A71" s="28"/>
      <c r="B71" s="85" t="s">
        <v>214</v>
      </c>
      <c r="C71" s="81"/>
      <c r="D71" s="81">
        <v>96190632.060000002</v>
      </c>
      <c r="E71" s="81"/>
      <c r="F71" s="81"/>
      <c r="G71" s="81">
        <f t="shared" si="10"/>
        <v>0</v>
      </c>
      <c r="H71" s="81">
        <f t="shared" si="2"/>
        <v>96190632.060000002</v>
      </c>
      <c r="I71" s="81"/>
      <c r="J71" s="83">
        <f>H71</f>
        <v>96190632.060000002</v>
      </c>
      <c r="K71" s="81"/>
      <c r="L71" s="81"/>
      <c r="M71" s="23"/>
      <c r="N71" s="23"/>
      <c r="P71" s="23"/>
    </row>
    <row r="72" spans="1:16" x14ac:dyDescent="0.4">
      <c r="A72" s="28"/>
      <c r="B72" s="85" t="s">
        <v>215</v>
      </c>
      <c r="C72" s="81"/>
      <c r="D72" s="81">
        <v>950242</v>
      </c>
      <c r="E72" s="81"/>
      <c r="F72" s="81"/>
      <c r="G72" s="81"/>
      <c r="H72" s="81">
        <f>D72</f>
        <v>950242</v>
      </c>
      <c r="I72" s="81"/>
      <c r="J72" s="81">
        <f t="shared" ref="J72:J77" si="12">H72</f>
        <v>950242</v>
      </c>
      <c r="K72" s="81"/>
      <c r="L72" s="81"/>
      <c r="M72" s="23"/>
      <c r="N72" s="23"/>
      <c r="P72" s="23"/>
    </row>
    <row r="73" spans="1:16" x14ac:dyDescent="0.4">
      <c r="A73" s="28"/>
      <c r="B73" s="85" t="s">
        <v>216</v>
      </c>
      <c r="C73" s="81"/>
      <c r="D73" s="81">
        <v>843232.57</v>
      </c>
      <c r="E73" s="81"/>
      <c r="F73" s="81"/>
      <c r="G73" s="81"/>
      <c r="H73" s="81">
        <f t="shared" ref="H73:H76" si="13">D73</f>
        <v>843232.57</v>
      </c>
      <c r="I73" s="81"/>
      <c r="J73" s="81">
        <f t="shared" si="12"/>
        <v>843232.57</v>
      </c>
      <c r="K73" s="81"/>
      <c r="L73" s="81"/>
      <c r="M73" s="23"/>
      <c r="N73" s="23"/>
      <c r="P73" s="23"/>
    </row>
    <row r="74" spans="1:16" x14ac:dyDescent="0.4">
      <c r="A74" s="28"/>
      <c r="B74" s="85" t="s">
        <v>217</v>
      </c>
      <c r="C74" s="81"/>
      <c r="D74" s="81">
        <v>426370</v>
      </c>
      <c r="E74" s="81"/>
      <c r="F74" s="81"/>
      <c r="G74" s="81"/>
      <c r="H74" s="81">
        <f t="shared" si="13"/>
        <v>426370</v>
      </c>
      <c r="I74" s="81"/>
      <c r="J74" s="81">
        <f t="shared" si="12"/>
        <v>426370</v>
      </c>
      <c r="K74" s="81"/>
      <c r="L74" s="81"/>
      <c r="M74" s="23"/>
      <c r="N74" s="23"/>
      <c r="P74" s="23"/>
    </row>
    <row r="75" spans="1:16" x14ac:dyDescent="0.4">
      <c r="A75" s="28"/>
      <c r="B75" s="85" t="s">
        <v>218</v>
      </c>
      <c r="C75" s="81"/>
      <c r="D75" s="81">
        <v>52169.15</v>
      </c>
      <c r="E75" s="81"/>
      <c r="F75" s="81"/>
      <c r="G75" s="81"/>
      <c r="H75" s="81">
        <f t="shared" si="13"/>
        <v>52169.15</v>
      </c>
      <c r="I75" s="81"/>
      <c r="J75" s="81">
        <f t="shared" si="12"/>
        <v>52169.15</v>
      </c>
      <c r="K75" s="81"/>
      <c r="L75" s="81"/>
      <c r="M75" s="23"/>
      <c r="N75" s="23"/>
      <c r="P75" s="23"/>
    </row>
    <row r="76" spans="1:16" x14ac:dyDescent="0.4">
      <c r="A76" s="28"/>
      <c r="B76" s="85" t="s">
        <v>219</v>
      </c>
      <c r="C76" s="81"/>
      <c r="D76" s="81"/>
      <c r="E76" s="81"/>
      <c r="F76" s="81"/>
      <c r="G76" s="81"/>
      <c r="H76" s="81">
        <f t="shared" si="13"/>
        <v>0</v>
      </c>
      <c r="I76" s="81"/>
      <c r="J76" s="81">
        <f t="shared" si="12"/>
        <v>0</v>
      </c>
      <c r="K76" s="81"/>
      <c r="L76" s="81"/>
      <c r="M76" s="23"/>
      <c r="N76" s="23"/>
      <c r="P76" s="23"/>
    </row>
    <row r="77" spans="1:16" x14ac:dyDescent="0.4">
      <c r="A77" s="28"/>
      <c r="B77" s="29" t="s">
        <v>220</v>
      </c>
      <c r="C77" s="81"/>
      <c r="D77" s="81"/>
      <c r="E77" s="81"/>
      <c r="F77" s="81"/>
      <c r="G77" s="81"/>
      <c r="H77" s="81">
        <f>D77</f>
        <v>0</v>
      </c>
      <c r="I77" s="81"/>
      <c r="J77" s="81">
        <f t="shared" si="12"/>
        <v>0</v>
      </c>
      <c r="K77" s="81"/>
      <c r="L77" s="81"/>
      <c r="M77" s="23"/>
      <c r="N77" s="23"/>
      <c r="P77" s="23"/>
    </row>
    <row r="78" spans="1:16" x14ac:dyDescent="0.4">
      <c r="A78" s="28"/>
      <c r="B78" s="29" t="s">
        <v>221</v>
      </c>
      <c r="C78" s="81"/>
      <c r="D78" s="81"/>
      <c r="E78" s="81"/>
      <c r="F78" s="81"/>
      <c r="G78" s="81">
        <f>+C78+E78-F78</f>
        <v>0</v>
      </c>
      <c r="H78" s="81">
        <f>D78+F78-E78</f>
        <v>0</v>
      </c>
      <c r="I78" s="81"/>
      <c r="J78" s="81">
        <f>H78</f>
        <v>0</v>
      </c>
      <c r="K78" s="81"/>
      <c r="L78" s="81"/>
      <c r="M78" s="23"/>
      <c r="N78" s="88"/>
      <c r="P78" s="23"/>
    </row>
    <row r="79" spans="1:16" x14ac:dyDescent="0.4">
      <c r="A79" s="28"/>
      <c r="B79" s="29" t="s">
        <v>222</v>
      </c>
      <c r="C79" s="81"/>
      <c r="D79" s="81"/>
      <c r="E79" s="81"/>
      <c r="F79" s="81"/>
      <c r="G79" s="81">
        <f t="shared" si="10"/>
        <v>0</v>
      </c>
      <c r="H79" s="81">
        <f t="shared" si="2"/>
        <v>0</v>
      </c>
      <c r="I79" s="81">
        <f>G79</f>
        <v>0</v>
      </c>
      <c r="J79" s="81">
        <f t="shared" ref="J79:J142" si="14">H79</f>
        <v>0</v>
      </c>
      <c r="K79" s="81"/>
      <c r="L79" s="81"/>
      <c r="M79" s="23"/>
      <c r="N79" s="86"/>
      <c r="P79" s="86"/>
    </row>
    <row r="80" spans="1:16" x14ac:dyDescent="0.4">
      <c r="A80" s="28"/>
      <c r="B80" s="29" t="s">
        <v>223</v>
      </c>
      <c r="C80" s="81"/>
      <c r="D80" s="81"/>
      <c r="E80" s="81"/>
      <c r="F80" s="81"/>
      <c r="G80" s="81">
        <f t="shared" si="10"/>
        <v>0</v>
      </c>
      <c r="H80" s="81">
        <f t="shared" si="2"/>
        <v>0</v>
      </c>
      <c r="I80" s="81"/>
      <c r="J80" s="81">
        <f t="shared" si="14"/>
        <v>0</v>
      </c>
      <c r="K80" s="81"/>
      <c r="L80" s="81"/>
      <c r="M80" s="23"/>
      <c r="N80" s="87"/>
      <c r="P80" s="23"/>
    </row>
    <row r="81" spans="1:16" x14ac:dyDescent="0.4">
      <c r="A81" s="28"/>
      <c r="B81" s="29" t="s">
        <v>224</v>
      </c>
      <c r="C81" s="81"/>
      <c r="D81" s="81"/>
      <c r="E81" s="81"/>
      <c r="F81" s="81"/>
      <c r="G81" s="81">
        <f t="shared" si="10"/>
        <v>0</v>
      </c>
      <c r="H81" s="81">
        <f t="shared" si="2"/>
        <v>0</v>
      </c>
      <c r="I81" s="81">
        <f t="shared" ref="I81:J87" si="15">G81</f>
        <v>0</v>
      </c>
      <c r="J81" s="81"/>
      <c r="K81" s="81"/>
      <c r="L81" s="81"/>
      <c r="M81" s="23"/>
      <c r="P81" s="23"/>
    </row>
    <row r="82" spans="1:16" x14ac:dyDescent="0.4">
      <c r="A82" s="89"/>
      <c r="B82" s="90" t="s">
        <v>225</v>
      </c>
      <c r="C82" s="81"/>
      <c r="D82" s="81"/>
      <c r="E82" s="83"/>
      <c r="F82" s="83"/>
      <c r="G82" s="83">
        <f>+C82+E82-F82</f>
        <v>0</v>
      </c>
      <c r="H82" s="83">
        <f>D82+F82-E82</f>
        <v>0</v>
      </c>
      <c r="I82" s="83">
        <f t="shared" si="15"/>
        <v>0</v>
      </c>
      <c r="J82" s="83">
        <f>H82</f>
        <v>0</v>
      </c>
      <c r="K82" s="81"/>
      <c r="L82" s="81"/>
      <c r="M82" s="23"/>
      <c r="P82" s="23"/>
    </row>
    <row r="83" spans="1:16" x14ac:dyDescent="0.4">
      <c r="A83" s="28"/>
      <c r="B83" s="85" t="s">
        <v>226</v>
      </c>
      <c r="C83" s="81">
        <v>17529259.93</v>
      </c>
      <c r="D83" s="81"/>
      <c r="E83" s="81"/>
      <c r="F83" s="81"/>
      <c r="G83" s="81">
        <f>+C83+E83-F83</f>
        <v>17529259.93</v>
      </c>
      <c r="H83" s="81">
        <f>D83+F83-E83</f>
        <v>0</v>
      </c>
      <c r="I83" s="91">
        <f t="shared" si="15"/>
        <v>17529259.93</v>
      </c>
      <c r="J83" s="81">
        <f>H83</f>
        <v>0</v>
      </c>
      <c r="K83" s="81"/>
      <c r="L83" s="81"/>
      <c r="M83" s="23"/>
    </row>
    <row r="84" spans="1:16" x14ac:dyDescent="0.4">
      <c r="A84" s="28"/>
      <c r="B84" s="29" t="s">
        <v>227</v>
      </c>
      <c r="C84" s="81"/>
      <c r="D84" s="81"/>
      <c r="E84" s="81"/>
      <c r="F84" s="81"/>
      <c r="G84" s="81">
        <f>+C84+E84-F84</f>
        <v>0</v>
      </c>
      <c r="H84" s="81">
        <f>D84+F84-E84</f>
        <v>0</v>
      </c>
      <c r="I84" s="91">
        <f t="shared" si="15"/>
        <v>0</v>
      </c>
      <c r="J84" s="81">
        <f>H84</f>
        <v>0</v>
      </c>
      <c r="K84" s="81"/>
      <c r="L84" s="81"/>
      <c r="M84" s="23"/>
    </row>
    <row r="85" spans="1:16" x14ac:dyDescent="0.4">
      <c r="A85" s="28"/>
      <c r="B85" s="85" t="s">
        <v>228</v>
      </c>
      <c r="C85" s="92">
        <v>629306</v>
      </c>
      <c r="D85" s="81"/>
      <c r="E85" s="81"/>
      <c r="F85" s="81"/>
      <c r="G85" s="81">
        <f>+C85+E85-F85</f>
        <v>629306</v>
      </c>
      <c r="H85" s="81">
        <f>D85+F85-E85</f>
        <v>0</v>
      </c>
      <c r="I85" s="91">
        <f t="shared" si="15"/>
        <v>629306</v>
      </c>
      <c r="J85" s="81">
        <f>H85</f>
        <v>0</v>
      </c>
      <c r="K85" s="81"/>
      <c r="L85" s="81"/>
      <c r="M85" s="23"/>
    </row>
    <row r="86" spans="1:16" x14ac:dyDescent="0.4">
      <c r="A86" s="28"/>
      <c r="B86" s="29" t="s">
        <v>229</v>
      </c>
      <c r="C86" s="81"/>
      <c r="D86" s="81"/>
      <c r="E86" s="81"/>
      <c r="F86" s="81"/>
      <c r="G86" s="81">
        <f t="shared" si="10"/>
        <v>0</v>
      </c>
      <c r="H86" s="81">
        <f t="shared" si="2"/>
        <v>0</v>
      </c>
      <c r="I86" s="91">
        <f t="shared" si="15"/>
        <v>0</v>
      </c>
      <c r="J86" s="81">
        <f t="shared" ref="J86" si="16">H86-G86</f>
        <v>0</v>
      </c>
      <c r="K86" s="81"/>
      <c r="L86" s="81"/>
      <c r="M86" s="23"/>
      <c r="P86" s="86"/>
    </row>
    <row r="87" spans="1:16" x14ac:dyDescent="0.4">
      <c r="A87" s="28"/>
      <c r="B87" s="85" t="s">
        <v>230</v>
      </c>
      <c r="C87" s="81">
        <v>11040000</v>
      </c>
      <c r="D87" s="81"/>
      <c r="E87" s="81"/>
      <c r="F87" s="81"/>
      <c r="G87" s="81">
        <f t="shared" si="10"/>
        <v>11040000</v>
      </c>
      <c r="H87" s="81">
        <f t="shared" si="2"/>
        <v>0</v>
      </c>
      <c r="I87" s="91">
        <f t="shared" si="15"/>
        <v>11040000</v>
      </c>
      <c r="J87" s="81">
        <f t="shared" si="15"/>
        <v>0</v>
      </c>
      <c r="K87" s="81"/>
      <c r="L87" s="81"/>
      <c r="M87" s="23"/>
    </row>
    <row r="88" spans="1:16" x14ac:dyDescent="0.4">
      <c r="A88" s="28"/>
      <c r="B88" s="29" t="s">
        <v>231</v>
      </c>
      <c r="C88" s="81">
        <v>2262664</v>
      </c>
      <c r="D88" s="81"/>
      <c r="E88" s="81"/>
      <c r="F88" s="81"/>
      <c r="G88" s="81">
        <f>+C88+E88-F88</f>
        <v>2262664</v>
      </c>
      <c r="H88" s="81">
        <f>D88+F88-E88</f>
        <v>0</v>
      </c>
      <c r="I88" s="91">
        <f>G88</f>
        <v>2262664</v>
      </c>
      <c r="J88" s="81">
        <f>H88</f>
        <v>0</v>
      </c>
      <c r="K88" s="81"/>
      <c r="L88" s="81"/>
      <c r="M88" s="23"/>
    </row>
    <row r="89" spans="1:16" x14ac:dyDescent="0.4">
      <c r="A89" s="28"/>
      <c r="B89" s="29" t="s">
        <v>232</v>
      </c>
      <c r="C89" s="81">
        <v>23400000</v>
      </c>
      <c r="D89" s="81"/>
      <c r="E89" s="81"/>
      <c r="F89" s="81"/>
      <c r="G89" s="81">
        <f>+C89+E89-F89</f>
        <v>23400000</v>
      </c>
      <c r="H89" s="81">
        <f>D89+F89-E89</f>
        <v>0</v>
      </c>
      <c r="I89" s="91">
        <f>G89</f>
        <v>23400000</v>
      </c>
      <c r="J89" s="81">
        <f>H89</f>
        <v>0</v>
      </c>
      <c r="K89" s="81"/>
      <c r="L89" s="81"/>
      <c r="M89" s="23"/>
    </row>
    <row r="90" spans="1:16" x14ac:dyDescent="0.4">
      <c r="A90" s="28"/>
      <c r="B90" s="29" t="s">
        <v>233</v>
      </c>
      <c r="C90" s="93">
        <v>103079</v>
      </c>
      <c r="D90" s="81"/>
      <c r="E90" s="81"/>
      <c r="F90" s="81"/>
      <c r="G90" s="81">
        <f t="shared" ref="G90:G98" si="17">+C90+E90-F90</f>
        <v>103079</v>
      </c>
      <c r="H90" s="81">
        <f t="shared" ref="H90:H98" si="18">D90+F90-E90</f>
        <v>0</v>
      </c>
      <c r="I90" s="91">
        <f t="shared" ref="I90:J105" si="19">G90</f>
        <v>103079</v>
      </c>
      <c r="J90" s="81">
        <f t="shared" si="19"/>
        <v>0</v>
      </c>
      <c r="K90" s="81"/>
      <c r="L90" s="81"/>
      <c r="M90" s="23"/>
    </row>
    <row r="91" spans="1:16" x14ac:dyDescent="0.4">
      <c r="A91" s="28"/>
      <c r="B91" s="29" t="s">
        <v>234</v>
      </c>
      <c r="C91" s="81">
        <v>3105220.45</v>
      </c>
      <c r="D91" s="81"/>
      <c r="E91" s="81"/>
      <c r="F91" s="81"/>
      <c r="G91" s="81">
        <f t="shared" si="17"/>
        <v>3105220.45</v>
      </c>
      <c r="H91" s="81">
        <f t="shared" si="18"/>
        <v>0</v>
      </c>
      <c r="I91" s="91">
        <f t="shared" si="19"/>
        <v>3105220.45</v>
      </c>
      <c r="J91" s="81">
        <f t="shared" si="19"/>
        <v>0</v>
      </c>
      <c r="K91" s="81"/>
      <c r="L91" s="81"/>
      <c r="M91" s="23"/>
    </row>
    <row r="92" spans="1:16" x14ac:dyDescent="0.4">
      <c r="A92" s="28"/>
      <c r="B92" s="29" t="s">
        <v>235</v>
      </c>
      <c r="C92" s="81">
        <f>1716152.22+2264488</f>
        <v>3980640.2199999997</v>
      </c>
      <c r="D92" s="81"/>
      <c r="E92" s="81"/>
      <c r="F92" s="81"/>
      <c r="G92" s="81">
        <f t="shared" si="17"/>
        <v>3980640.2199999997</v>
      </c>
      <c r="H92" s="81">
        <f t="shared" si="18"/>
        <v>0</v>
      </c>
      <c r="I92" s="91">
        <f t="shared" si="19"/>
        <v>3980640.2199999997</v>
      </c>
      <c r="J92" s="81">
        <f t="shared" si="19"/>
        <v>0</v>
      </c>
      <c r="K92" s="81"/>
      <c r="L92" s="81"/>
      <c r="M92" s="23"/>
    </row>
    <row r="93" spans="1:16" x14ac:dyDescent="0.4">
      <c r="A93" s="28"/>
      <c r="B93" s="29" t="s">
        <v>236</v>
      </c>
      <c r="C93" s="81">
        <v>83887.85</v>
      </c>
      <c r="D93" s="81"/>
      <c r="E93" s="81"/>
      <c r="F93" s="81"/>
      <c r="G93" s="81">
        <f t="shared" si="17"/>
        <v>83887.85</v>
      </c>
      <c r="H93" s="81">
        <f t="shared" si="18"/>
        <v>0</v>
      </c>
      <c r="I93" s="91">
        <f t="shared" si="19"/>
        <v>83887.85</v>
      </c>
      <c r="J93" s="81">
        <f t="shared" si="19"/>
        <v>0</v>
      </c>
      <c r="K93" s="81"/>
      <c r="L93" s="81"/>
      <c r="M93" s="23"/>
    </row>
    <row r="94" spans="1:16" x14ac:dyDescent="0.4">
      <c r="A94" s="28"/>
      <c r="B94" s="29" t="s">
        <v>237</v>
      </c>
      <c r="C94" s="81">
        <v>398107</v>
      </c>
      <c r="D94" s="81"/>
      <c r="E94" s="81"/>
      <c r="F94" s="81"/>
      <c r="G94" s="81">
        <f t="shared" si="17"/>
        <v>398107</v>
      </c>
      <c r="H94" s="81">
        <f t="shared" si="18"/>
        <v>0</v>
      </c>
      <c r="I94" s="91">
        <f t="shared" si="19"/>
        <v>398107</v>
      </c>
      <c r="J94" s="81">
        <f t="shared" si="19"/>
        <v>0</v>
      </c>
      <c r="K94" s="81"/>
      <c r="L94" s="81"/>
      <c r="M94" s="23"/>
    </row>
    <row r="95" spans="1:16" x14ac:dyDescent="0.4">
      <c r="A95" s="28"/>
      <c r="B95" s="29" t="s">
        <v>238</v>
      </c>
      <c r="C95" s="81">
        <v>100542.43</v>
      </c>
      <c r="D95" s="81"/>
      <c r="E95" s="81"/>
      <c r="F95" s="81"/>
      <c r="G95" s="81">
        <f t="shared" si="17"/>
        <v>100542.43</v>
      </c>
      <c r="H95" s="81">
        <f t="shared" si="18"/>
        <v>0</v>
      </c>
      <c r="I95" s="91">
        <f t="shared" si="19"/>
        <v>100542.43</v>
      </c>
      <c r="J95" s="81">
        <f t="shared" si="19"/>
        <v>0</v>
      </c>
      <c r="K95" s="81"/>
      <c r="L95" s="81"/>
      <c r="M95" s="23"/>
    </row>
    <row r="96" spans="1:16" x14ac:dyDescent="0.4">
      <c r="A96" s="28"/>
      <c r="B96" s="29" t="s">
        <v>239</v>
      </c>
      <c r="C96" s="81"/>
      <c r="D96" s="81"/>
      <c r="E96" s="81"/>
      <c r="F96" s="81"/>
      <c r="G96" s="81">
        <f t="shared" si="17"/>
        <v>0</v>
      </c>
      <c r="H96" s="81">
        <f t="shared" si="18"/>
        <v>0</v>
      </c>
      <c r="I96" s="91">
        <f>G96</f>
        <v>0</v>
      </c>
      <c r="J96" s="81">
        <f>H96</f>
        <v>0</v>
      </c>
      <c r="K96" s="81"/>
      <c r="L96" s="81"/>
      <c r="M96" s="23"/>
    </row>
    <row r="97" spans="1:13" x14ac:dyDescent="0.4">
      <c r="A97" s="28"/>
      <c r="B97" s="29" t="s">
        <v>240</v>
      </c>
      <c r="C97" s="81"/>
      <c r="D97" s="81"/>
      <c r="E97" s="81"/>
      <c r="F97" s="81"/>
      <c r="G97" s="81">
        <f t="shared" si="17"/>
        <v>0</v>
      </c>
      <c r="H97" s="81">
        <f t="shared" si="18"/>
        <v>0</v>
      </c>
      <c r="I97" s="91">
        <f t="shared" si="19"/>
        <v>0</v>
      </c>
      <c r="J97" s="81">
        <f t="shared" si="19"/>
        <v>0</v>
      </c>
      <c r="K97" s="81"/>
      <c r="L97" s="81"/>
      <c r="M97" s="23"/>
    </row>
    <row r="98" spans="1:13" x14ac:dyDescent="0.4">
      <c r="A98" s="28"/>
      <c r="B98" s="94" t="s">
        <v>241</v>
      </c>
      <c r="C98" s="81">
        <v>393416</v>
      </c>
      <c r="D98" s="81"/>
      <c r="E98" s="81"/>
      <c r="F98" s="81"/>
      <c r="G98" s="81">
        <f t="shared" si="17"/>
        <v>393416</v>
      </c>
      <c r="H98" s="81">
        <f t="shared" si="18"/>
        <v>0</v>
      </c>
      <c r="I98" s="91">
        <f t="shared" si="19"/>
        <v>393416</v>
      </c>
      <c r="J98" s="81">
        <f t="shared" si="19"/>
        <v>0</v>
      </c>
      <c r="K98" s="81"/>
      <c r="L98" s="81"/>
      <c r="M98" s="23"/>
    </row>
    <row r="99" spans="1:13" x14ac:dyDescent="0.4">
      <c r="A99" s="28"/>
      <c r="B99" s="29" t="s">
        <v>242</v>
      </c>
      <c r="C99" s="81"/>
      <c r="D99" s="95"/>
      <c r="E99" s="81"/>
      <c r="F99" s="81"/>
      <c r="G99" s="81">
        <f t="shared" si="10"/>
        <v>0</v>
      </c>
      <c r="H99" s="81">
        <f t="shared" si="2"/>
        <v>0</v>
      </c>
      <c r="I99" s="91">
        <f t="shared" si="19"/>
        <v>0</v>
      </c>
      <c r="J99" s="81">
        <f t="shared" si="19"/>
        <v>0</v>
      </c>
      <c r="K99" s="81"/>
      <c r="L99" s="81"/>
      <c r="M99" s="23"/>
    </row>
    <row r="100" spans="1:13" x14ac:dyDescent="0.4">
      <c r="A100" s="28"/>
      <c r="B100" s="29" t="s">
        <v>243</v>
      </c>
      <c r="C100" s="81"/>
      <c r="D100" s="81"/>
      <c r="E100" s="81"/>
      <c r="F100" s="81"/>
      <c r="G100" s="81">
        <f t="shared" si="10"/>
        <v>0</v>
      </c>
      <c r="H100" s="81">
        <f t="shared" si="2"/>
        <v>0</v>
      </c>
      <c r="I100" s="91">
        <f t="shared" si="19"/>
        <v>0</v>
      </c>
      <c r="J100" s="81">
        <f t="shared" si="19"/>
        <v>0</v>
      </c>
      <c r="K100" s="81"/>
      <c r="L100" s="81"/>
      <c r="M100" s="23"/>
    </row>
    <row r="101" spans="1:13" x14ac:dyDescent="0.4">
      <c r="A101" s="28"/>
      <c r="B101" s="29" t="s">
        <v>244</v>
      </c>
      <c r="C101" s="95">
        <v>49030128</v>
      </c>
      <c r="D101" s="81"/>
      <c r="E101" s="81"/>
      <c r="F101" s="81"/>
      <c r="G101" s="81">
        <f t="shared" si="10"/>
        <v>49030128</v>
      </c>
      <c r="H101" s="81">
        <f t="shared" si="2"/>
        <v>0</v>
      </c>
      <c r="I101" s="96">
        <f t="shared" si="19"/>
        <v>49030128</v>
      </c>
      <c r="J101" s="81">
        <f t="shared" si="14"/>
        <v>0</v>
      </c>
      <c r="K101" s="81"/>
      <c r="L101" s="81"/>
      <c r="M101" s="23"/>
    </row>
    <row r="102" spans="1:13" x14ac:dyDescent="0.4">
      <c r="A102" s="28"/>
      <c r="B102" s="29" t="s">
        <v>245</v>
      </c>
      <c r="C102" s="97">
        <v>2392972</v>
      </c>
      <c r="D102" s="81"/>
      <c r="E102" s="96"/>
      <c r="F102" s="81"/>
      <c r="G102" s="81">
        <f>+C102+E102-F102</f>
        <v>2392972</v>
      </c>
      <c r="H102" s="81"/>
      <c r="I102" s="96">
        <f t="shared" si="19"/>
        <v>2392972</v>
      </c>
      <c r="J102" s="81">
        <f t="shared" si="19"/>
        <v>0</v>
      </c>
      <c r="K102" s="81"/>
      <c r="L102" s="81"/>
      <c r="M102" s="23"/>
    </row>
    <row r="103" spans="1:13" x14ac:dyDescent="0.4">
      <c r="A103" s="28"/>
      <c r="B103" s="29" t="s">
        <v>246</v>
      </c>
      <c r="C103" s="81">
        <v>585450.5</v>
      </c>
      <c r="D103" s="81"/>
      <c r="E103" s="81"/>
      <c r="F103" s="81"/>
      <c r="G103" s="81">
        <f>+C103+E103-F103</f>
        <v>585450.5</v>
      </c>
      <c r="H103" s="81">
        <f>D103+F103-E103</f>
        <v>0</v>
      </c>
      <c r="I103" s="80">
        <f t="shared" si="19"/>
        <v>585450.5</v>
      </c>
      <c r="J103" s="81">
        <f t="shared" si="19"/>
        <v>0</v>
      </c>
      <c r="K103" s="81"/>
      <c r="L103" s="81"/>
      <c r="M103" s="23"/>
    </row>
    <row r="104" spans="1:13" x14ac:dyDescent="0.4">
      <c r="A104" s="28"/>
      <c r="B104" s="29"/>
      <c r="C104" s="81"/>
      <c r="D104" s="81"/>
      <c r="E104" s="81"/>
      <c r="F104" s="81"/>
      <c r="G104" s="81">
        <f t="shared" ref="G104:G105" si="20">+C104+E104-F104</f>
        <v>0</v>
      </c>
      <c r="H104" s="81"/>
      <c r="I104" s="80">
        <f t="shared" si="19"/>
        <v>0</v>
      </c>
      <c r="J104" s="81"/>
      <c r="K104" s="81"/>
      <c r="L104" s="81"/>
      <c r="M104" s="23"/>
    </row>
    <row r="105" spans="1:13" x14ac:dyDescent="0.4">
      <c r="A105" s="28"/>
      <c r="B105" s="29" t="s">
        <v>247</v>
      </c>
      <c r="C105" s="81">
        <v>176260</v>
      </c>
      <c r="D105" s="81"/>
      <c r="E105" s="81"/>
      <c r="F105" s="81"/>
      <c r="G105" s="81">
        <f t="shared" si="20"/>
        <v>176260</v>
      </c>
      <c r="H105" s="81"/>
      <c r="I105" s="80">
        <f t="shared" si="19"/>
        <v>176260</v>
      </c>
      <c r="J105" s="81"/>
      <c r="K105" s="81"/>
      <c r="L105" s="81"/>
      <c r="M105" s="23"/>
    </row>
    <row r="106" spans="1:13" x14ac:dyDescent="0.4">
      <c r="A106" s="28"/>
      <c r="B106" s="29" t="s">
        <v>248</v>
      </c>
      <c r="C106" s="81">
        <v>39405</v>
      </c>
      <c r="D106" s="81"/>
      <c r="E106" s="81"/>
      <c r="F106" s="81"/>
      <c r="G106" s="81">
        <f>+C106+E106-F106</f>
        <v>39405</v>
      </c>
      <c r="H106" s="81">
        <f>D106+F106-E106</f>
        <v>0</v>
      </c>
      <c r="I106" s="80">
        <f t="shared" ref="I106:J106" si="21">G106</f>
        <v>39405</v>
      </c>
      <c r="J106" s="81">
        <f t="shared" si="21"/>
        <v>0</v>
      </c>
      <c r="K106" s="81"/>
      <c r="L106" s="81"/>
      <c r="M106" s="23"/>
    </row>
    <row r="107" spans="1:13" x14ac:dyDescent="0.4">
      <c r="A107" s="28"/>
      <c r="B107" s="29" t="s">
        <v>249</v>
      </c>
      <c r="C107" s="81">
        <v>241717.18</v>
      </c>
      <c r="D107" s="81"/>
      <c r="E107" s="81"/>
      <c r="F107" s="81"/>
      <c r="G107" s="81">
        <f>+C107+E107-F107</f>
        <v>241717.18</v>
      </c>
      <c r="H107" s="81">
        <f>D107+F107-E107</f>
        <v>0</v>
      </c>
      <c r="I107" s="81">
        <f>G107</f>
        <v>241717.18</v>
      </c>
      <c r="J107" s="81">
        <f>H107</f>
        <v>0</v>
      </c>
      <c r="K107" s="81"/>
      <c r="L107" s="81"/>
      <c r="M107" s="23"/>
    </row>
    <row r="108" spans="1:13" x14ac:dyDescent="0.4">
      <c r="A108" s="28"/>
      <c r="B108" s="29" t="s">
        <v>250</v>
      </c>
      <c r="C108" s="81">
        <v>379091.18</v>
      </c>
      <c r="D108" s="81"/>
      <c r="E108" s="81"/>
      <c r="F108" s="81"/>
      <c r="G108" s="81">
        <f t="shared" ref="G108:G142" si="22">+C108+E108-F108</f>
        <v>379091.18</v>
      </c>
      <c r="H108" s="81">
        <f t="shared" ref="H108:H142" si="23">D108+F108-E108</f>
        <v>0</v>
      </c>
      <c r="I108" s="80">
        <f t="shared" ref="I108:J142" si="24">G108</f>
        <v>379091.18</v>
      </c>
      <c r="J108" s="81">
        <f t="shared" si="14"/>
        <v>0</v>
      </c>
      <c r="K108" s="81"/>
      <c r="L108" s="81"/>
      <c r="M108" s="23"/>
    </row>
    <row r="109" spans="1:13" x14ac:dyDescent="0.4">
      <c r="A109" s="28"/>
      <c r="B109" s="29" t="s">
        <v>251</v>
      </c>
      <c r="C109" s="98">
        <v>2837934.09</v>
      </c>
      <c r="D109" s="81"/>
      <c r="E109" s="81"/>
      <c r="F109" s="81"/>
      <c r="G109" s="81">
        <f t="shared" si="22"/>
        <v>2837934.09</v>
      </c>
      <c r="H109" s="81">
        <f t="shared" si="23"/>
        <v>0</v>
      </c>
      <c r="I109" s="80">
        <f t="shared" si="24"/>
        <v>2837934.09</v>
      </c>
      <c r="J109" s="81">
        <f t="shared" si="14"/>
        <v>0</v>
      </c>
      <c r="K109" s="81"/>
      <c r="L109" s="81"/>
      <c r="M109" s="23"/>
    </row>
    <row r="110" spans="1:13" x14ac:dyDescent="0.4">
      <c r="A110" s="28"/>
      <c r="B110" s="29" t="s">
        <v>252</v>
      </c>
      <c r="C110" s="81">
        <v>79319</v>
      </c>
      <c r="D110" s="81"/>
      <c r="E110" s="81"/>
      <c r="F110" s="81"/>
      <c r="G110" s="81">
        <f t="shared" si="22"/>
        <v>79319</v>
      </c>
      <c r="H110" s="81">
        <f t="shared" si="23"/>
        <v>0</v>
      </c>
      <c r="I110" s="80">
        <f t="shared" si="24"/>
        <v>79319</v>
      </c>
      <c r="J110" s="81">
        <f t="shared" si="14"/>
        <v>0</v>
      </c>
      <c r="K110" s="81"/>
      <c r="L110" s="81"/>
      <c r="M110" s="23"/>
    </row>
    <row r="111" spans="1:13" x14ac:dyDescent="0.4">
      <c r="A111" s="28"/>
      <c r="B111" s="29" t="s">
        <v>253</v>
      </c>
      <c r="C111" s="81">
        <v>441684</v>
      </c>
      <c r="D111" s="81"/>
      <c r="E111" s="81"/>
      <c r="F111" s="81"/>
      <c r="G111" s="81">
        <f t="shared" si="22"/>
        <v>441684</v>
      </c>
      <c r="H111" s="81">
        <f t="shared" si="23"/>
        <v>0</v>
      </c>
      <c r="I111" s="80">
        <f>G111</f>
        <v>441684</v>
      </c>
      <c r="J111" s="81">
        <f>H111</f>
        <v>0</v>
      </c>
      <c r="K111" s="81"/>
      <c r="L111" s="81"/>
      <c r="M111" s="23"/>
    </row>
    <row r="112" spans="1:13" x14ac:dyDescent="0.4">
      <c r="A112" s="28"/>
      <c r="B112" s="29" t="s">
        <v>254</v>
      </c>
      <c r="C112" s="81">
        <f>1438536.73+30000</f>
        <v>1468536.73</v>
      </c>
      <c r="D112" s="81"/>
      <c r="E112" s="81"/>
      <c r="F112" s="81"/>
      <c r="G112" s="81">
        <f t="shared" si="22"/>
        <v>1468536.73</v>
      </c>
      <c r="H112" s="81"/>
      <c r="I112" s="80">
        <f t="shared" ref="I112:J114" si="25">G112</f>
        <v>1468536.73</v>
      </c>
      <c r="J112" s="81">
        <f t="shared" si="25"/>
        <v>0</v>
      </c>
      <c r="K112" s="81"/>
      <c r="L112" s="81"/>
      <c r="M112" s="23"/>
    </row>
    <row r="113" spans="1:13" x14ac:dyDescent="0.4">
      <c r="A113" s="28"/>
      <c r="B113" s="29" t="s">
        <v>255</v>
      </c>
      <c r="C113" s="81"/>
      <c r="D113" s="81"/>
      <c r="E113" s="81"/>
      <c r="F113" s="81"/>
      <c r="G113" s="81">
        <f t="shared" si="22"/>
        <v>0</v>
      </c>
      <c r="H113" s="81">
        <f t="shared" si="23"/>
        <v>0</v>
      </c>
      <c r="I113" s="81">
        <f t="shared" si="25"/>
        <v>0</v>
      </c>
      <c r="J113" s="81">
        <f t="shared" si="25"/>
        <v>0</v>
      </c>
      <c r="K113" s="81"/>
      <c r="L113" s="81"/>
      <c r="M113" s="23"/>
    </row>
    <row r="114" spans="1:13" x14ac:dyDescent="0.4">
      <c r="A114" s="28"/>
      <c r="B114" s="29" t="s">
        <v>256</v>
      </c>
      <c r="C114" s="81">
        <f>411846.73+11448000</f>
        <v>11859846.73</v>
      </c>
      <c r="D114" s="81"/>
      <c r="E114" s="81"/>
      <c r="F114" s="81"/>
      <c r="G114" s="81">
        <f t="shared" si="22"/>
        <v>11859846.73</v>
      </c>
      <c r="H114" s="81">
        <f t="shared" si="23"/>
        <v>0</v>
      </c>
      <c r="I114" s="80">
        <f t="shared" si="25"/>
        <v>11859846.73</v>
      </c>
      <c r="J114" s="81">
        <f t="shared" si="25"/>
        <v>0</v>
      </c>
      <c r="K114" s="81"/>
      <c r="L114" s="81"/>
      <c r="M114" s="23"/>
    </row>
    <row r="115" spans="1:13" x14ac:dyDescent="0.4">
      <c r="A115" s="28"/>
      <c r="B115" s="29" t="s">
        <v>257</v>
      </c>
      <c r="C115" s="81"/>
      <c r="D115" s="81"/>
      <c r="E115" s="81"/>
      <c r="F115" s="81"/>
      <c r="G115" s="81">
        <f t="shared" si="22"/>
        <v>0</v>
      </c>
      <c r="H115" s="81">
        <f t="shared" si="23"/>
        <v>0</v>
      </c>
      <c r="I115" s="81">
        <f t="shared" si="24"/>
        <v>0</v>
      </c>
      <c r="J115" s="81">
        <f t="shared" si="14"/>
        <v>0</v>
      </c>
      <c r="K115" s="81"/>
      <c r="L115" s="81"/>
      <c r="M115" s="23"/>
    </row>
    <row r="116" spans="1:13" x14ac:dyDescent="0.4">
      <c r="A116" s="28"/>
      <c r="B116" s="29" t="s">
        <v>258</v>
      </c>
      <c r="C116" s="81">
        <f>4598034.83+134143.21</f>
        <v>4732178.04</v>
      </c>
      <c r="D116" s="81"/>
      <c r="E116" s="81"/>
      <c r="F116" s="81"/>
      <c r="G116" s="81">
        <f t="shared" si="22"/>
        <v>4732178.04</v>
      </c>
      <c r="H116" s="81">
        <f t="shared" si="23"/>
        <v>0</v>
      </c>
      <c r="I116" s="80">
        <f t="shared" si="24"/>
        <v>4732178.04</v>
      </c>
      <c r="J116" s="81">
        <f t="shared" si="14"/>
        <v>0</v>
      </c>
      <c r="K116" s="81"/>
      <c r="L116" s="81"/>
      <c r="M116" s="23"/>
    </row>
    <row r="117" spans="1:13" x14ac:dyDescent="0.4">
      <c r="A117" s="28"/>
      <c r="B117" s="29" t="s">
        <v>259</v>
      </c>
      <c r="C117" s="81"/>
      <c r="D117" s="81"/>
      <c r="E117" s="81"/>
      <c r="F117" s="81"/>
      <c r="G117" s="81">
        <f t="shared" si="22"/>
        <v>0</v>
      </c>
      <c r="H117" s="81">
        <f t="shared" si="23"/>
        <v>0</v>
      </c>
      <c r="I117" s="81">
        <f t="shared" si="24"/>
        <v>0</v>
      </c>
      <c r="J117" s="81">
        <f t="shared" si="14"/>
        <v>0</v>
      </c>
      <c r="K117" s="81"/>
      <c r="L117" s="81"/>
      <c r="M117" s="23"/>
    </row>
    <row r="118" spans="1:13" x14ac:dyDescent="0.4">
      <c r="A118" s="28"/>
      <c r="B118" s="29" t="s">
        <v>260</v>
      </c>
      <c r="C118" s="81">
        <v>396000</v>
      </c>
      <c r="D118" s="81"/>
      <c r="E118" s="81"/>
      <c r="F118" s="81"/>
      <c r="G118" s="81">
        <f>+C118+E118-F118</f>
        <v>396000</v>
      </c>
      <c r="H118" s="81">
        <f>D118+F118-E118</f>
        <v>0</v>
      </c>
      <c r="I118" s="80">
        <f>G118</f>
        <v>396000</v>
      </c>
      <c r="J118" s="81">
        <f>H118</f>
        <v>0</v>
      </c>
      <c r="K118" s="81"/>
      <c r="L118" s="81"/>
      <c r="M118" s="23"/>
    </row>
    <row r="119" spans="1:13" x14ac:dyDescent="0.4">
      <c r="A119" s="28"/>
      <c r="B119" s="29" t="s">
        <v>261</v>
      </c>
      <c r="C119" s="81"/>
      <c r="D119" s="81"/>
      <c r="E119" s="81"/>
      <c r="F119" s="81"/>
      <c r="G119" s="81">
        <f t="shared" si="22"/>
        <v>0</v>
      </c>
      <c r="H119" s="81">
        <f t="shared" si="23"/>
        <v>0</v>
      </c>
      <c r="I119" s="80">
        <f t="shared" si="24"/>
        <v>0</v>
      </c>
      <c r="J119" s="81">
        <f t="shared" si="14"/>
        <v>0</v>
      </c>
      <c r="K119" s="81"/>
      <c r="L119" s="81"/>
      <c r="M119" s="23"/>
    </row>
    <row r="120" spans="1:13" x14ac:dyDescent="0.4">
      <c r="A120" s="28"/>
      <c r="B120" s="29" t="s">
        <v>262</v>
      </c>
      <c r="C120" s="81"/>
      <c r="D120" s="81"/>
      <c r="E120" s="81"/>
      <c r="F120" s="81"/>
      <c r="G120" s="81">
        <f t="shared" si="22"/>
        <v>0</v>
      </c>
      <c r="H120" s="81">
        <f t="shared" si="23"/>
        <v>0</v>
      </c>
      <c r="I120" s="80">
        <f t="shared" si="24"/>
        <v>0</v>
      </c>
      <c r="J120" s="81">
        <f t="shared" si="14"/>
        <v>0</v>
      </c>
      <c r="K120" s="81"/>
      <c r="L120" s="81"/>
      <c r="M120" s="23"/>
    </row>
    <row r="121" spans="1:13" x14ac:dyDescent="0.4">
      <c r="A121" s="28"/>
      <c r="B121" s="29" t="s">
        <v>263</v>
      </c>
      <c r="C121" s="81">
        <v>116235.76</v>
      </c>
      <c r="D121" s="81"/>
      <c r="E121" s="81"/>
      <c r="F121" s="81"/>
      <c r="G121" s="81">
        <f t="shared" si="22"/>
        <v>116235.76</v>
      </c>
      <c r="H121" s="81">
        <f t="shared" si="23"/>
        <v>0</v>
      </c>
      <c r="I121" s="80">
        <f t="shared" si="24"/>
        <v>116235.76</v>
      </c>
      <c r="J121" s="81">
        <f t="shared" si="14"/>
        <v>0</v>
      </c>
      <c r="K121" s="81"/>
      <c r="L121" s="81"/>
      <c r="M121" s="23"/>
    </row>
    <row r="122" spans="1:13" x14ac:dyDescent="0.4">
      <c r="A122" s="28"/>
      <c r="B122" s="29" t="s">
        <v>264</v>
      </c>
      <c r="C122" s="81"/>
      <c r="D122" s="81"/>
      <c r="E122" s="81"/>
      <c r="F122" s="81"/>
      <c r="G122" s="81">
        <f t="shared" si="22"/>
        <v>0</v>
      </c>
      <c r="H122" s="81">
        <f t="shared" si="23"/>
        <v>0</v>
      </c>
      <c r="I122" s="80">
        <f t="shared" si="24"/>
        <v>0</v>
      </c>
      <c r="J122" s="81">
        <f t="shared" si="14"/>
        <v>0</v>
      </c>
      <c r="K122" s="81"/>
      <c r="L122" s="81"/>
      <c r="M122" s="23"/>
    </row>
    <row r="123" spans="1:13" x14ac:dyDescent="0.4">
      <c r="A123" s="28"/>
      <c r="B123" s="29" t="s">
        <v>265</v>
      </c>
      <c r="C123" s="81"/>
      <c r="D123" s="81"/>
      <c r="E123" s="81"/>
      <c r="F123" s="81"/>
      <c r="G123" s="81">
        <f t="shared" si="22"/>
        <v>0</v>
      </c>
      <c r="H123" s="81"/>
      <c r="I123" s="81">
        <f t="shared" si="24"/>
        <v>0</v>
      </c>
      <c r="J123" s="81">
        <f t="shared" si="14"/>
        <v>0</v>
      </c>
      <c r="K123" s="81"/>
      <c r="L123" s="81"/>
      <c r="M123" s="23"/>
    </row>
    <row r="124" spans="1:13" x14ac:dyDescent="0.4">
      <c r="A124" s="99"/>
      <c r="B124" s="24" t="s">
        <v>266</v>
      </c>
      <c r="C124" s="97"/>
      <c r="D124" s="100"/>
      <c r="E124" s="100">
        <v>30000</v>
      </c>
      <c r="F124" s="100"/>
      <c r="G124" s="81">
        <f t="shared" si="22"/>
        <v>30000</v>
      </c>
      <c r="H124" s="81"/>
      <c r="I124" s="80">
        <f>G124</f>
        <v>30000</v>
      </c>
      <c r="J124" s="81">
        <f>H124</f>
        <v>0</v>
      </c>
      <c r="K124" s="81"/>
      <c r="L124" s="81"/>
      <c r="M124" s="23"/>
    </row>
    <row r="125" spans="1:13" x14ac:dyDescent="0.4">
      <c r="A125" s="28"/>
      <c r="B125" s="29" t="s">
        <v>267</v>
      </c>
      <c r="C125" s="81">
        <f>396600.64+93250</f>
        <v>489850.64</v>
      </c>
      <c r="D125" s="81"/>
      <c r="E125" s="81"/>
      <c r="F125" s="81"/>
      <c r="G125" s="81">
        <f t="shared" si="22"/>
        <v>489850.64</v>
      </c>
      <c r="H125" s="81">
        <f t="shared" si="23"/>
        <v>0</v>
      </c>
      <c r="I125" s="80">
        <f t="shared" si="24"/>
        <v>489850.64</v>
      </c>
      <c r="J125" s="81">
        <f t="shared" si="14"/>
        <v>0</v>
      </c>
      <c r="K125" s="81"/>
      <c r="L125" s="81"/>
      <c r="M125" s="23"/>
    </row>
    <row r="126" spans="1:13" x14ac:dyDescent="0.4">
      <c r="A126" s="28"/>
      <c r="B126" s="29" t="s">
        <v>268</v>
      </c>
      <c r="C126" s="81">
        <v>720378.71</v>
      </c>
      <c r="D126" s="81"/>
      <c r="E126" s="81"/>
      <c r="F126" s="81"/>
      <c r="G126" s="81">
        <f t="shared" si="22"/>
        <v>720378.71</v>
      </c>
      <c r="H126" s="81">
        <f t="shared" si="23"/>
        <v>0</v>
      </c>
      <c r="I126" s="80">
        <f t="shared" si="24"/>
        <v>720378.71</v>
      </c>
      <c r="J126" s="81">
        <f t="shared" si="14"/>
        <v>0</v>
      </c>
      <c r="K126" s="81"/>
      <c r="L126" s="81"/>
      <c r="M126" s="23"/>
    </row>
    <row r="127" spans="1:13" x14ac:dyDescent="0.4">
      <c r="A127" s="28"/>
      <c r="B127" s="29" t="s">
        <v>269</v>
      </c>
      <c r="C127" s="81">
        <f>171733+31665.95</f>
        <v>203398.95</v>
      </c>
      <c r="D127" s="81"/>
      <c r="E127" s="81"/>
      <c r="F127" s="81"/>
      <c r="G127" s="81">
        <f>+C127+E127-F127</f>
        <v>203398.95</v>
      </c>
      <c r="H127" s="81">
        <f>D127+F127-E127</f>
        <v>0</v>
      </c>
      <c r="I127" s="80">
        <f>G127</f>
        <v>203398.95</v>
      </c>
      <c r="J127" s="81">
        <f>H127</f>
        <v>0</v>
      </c>
      <c r="K127" s="81"/>
      <c r="L127" s="81"/>
      <c r="M127" s="23"/>
    </row>
    <row r="128" spans="1:13" x14ac:dyDescent="0.4">
      <c r="A128" s="28"/>
      <c r="B128" s="101" t="s">
        <v>270</v>
      </c>
      <c r="C128" s="81"/>
      <c r="D128" s="81"/>
      <c r="E128" s="81"/>
      <c r="F128" s="81"/>
      <c r="G128" s="81">
        <f t="shared" si="22"/>
        <v>0</v>
      </c>
      <c r="H128" s="81">
        <f t="shared" si="23"/>
        <v>0</v>
      </c>
      <c r="I128" s="81">
        <f t="shared" ref="I128:J129" si="26">G128</f>
        <v>0</v>
      </c>
      <c r="J128" s="81">
        <f t="shared" si="26"/>
        <v>0</v>
      </c>
      <c r="K128" s="81"/>
      <c r="L128" s="81"/>
      <c r="M128" s="23"/>
    </row>
    <row r="129" spans="1:13" x14ac:dyDescent="0.4">
      <c r="A129" s="28"/>
      <c r="B129" s="29" t="s">
        <v>271</v>
      </c>
      <c r="C129" s="81">
        <v>314552</v>
      </c>
      <c r="D129" s="81"/>
      <c r="E129" s="81"/>
      <c r="F129" s="81"/>
      <c r="G129" s="81">
        <f t="shared" si="22"/>
        <v>314552</v>
      </c>
      <c r="H129" s="81">
        <f t="shared" si="23"/>
        <v>0</v>
      </c>
      <c r="I129" s="80">
        <f t="shared" si="26"/>
        <v>314552</v>
      </c>
      <c r="J129" s="81">
        <f t="shared" si="26"/>
        <v>0</v>
      </c>
      <c r="K129" s="81"/>
      <c r="L129" s="81"/>
      <c r="M129" s="23"/>
    </row>
    <row r="130" spans="1:13" x14ac:dyDescent="0.4">
      <c r="A130" s="28"/>
      <c r="B130" s="29" t="s">
        <v>272</v>
      </c>
      <c r="C130" s="81"/>
      <c r="D130" s="81"/>
      <c r="E130" s="81"/>
      <c r="F130" s="81"/>
      <c r="G130" s="81">
        <f t="shared" si="22"/>
        <v>0</v>
      </c>
      <c r="H130" s="81">
        <f t="shared" si="23"/>
        <v>0</v>
      </c>
      <c r="I130" s="81">
        <f t="shared" si="24"/>
        <v>0</v>
      </c>
      <c r="J130" s="81">
        <f t="shared" si="14"/>
        <v>0</v>
      </c>
      <c r="K130" s="81"/>
      <c r="L130" s="81"/>
      <c r="M130" s="23"/>
    </row>
    <row r="131" spans="1:13" x14ac:dyDescent="0.4">
      <c r="A131" s="28"/>
      <c r="B131" s="85" t="s">
        <v>273</v>
      </c>
      <c r="C131" s="81">
        <v>7300000</v>
      </c>
      <c r="D131" s="81"/>
      <c r="E131" s="81"/>
      <c r="F131" s="81"/>
      <c r="G131" s="81">
        <f t="shared" si="22"/>
        <v>7300000</v>
      </c>
      <c r="H131" s="81">
        <f t="shared" si="23"/>
        <v>0</v>
      </c>
      <c r="I131" s="81">
        <f t="shared" si="24"/>
        <v>7300000</v>
      </c>
      <c r="J131" s="81">
        <f t="shared" si="14"/>
        <v>0</v>
      </c>
      <c r="K131" s="81"/>
      <c r="L131" s="81"/>
      <c r="M131" s="23"/>
    </row>
    <row r="132" spans="1:13" x14ac:dyDescent="0.4">
      <c r="A132" s="28"/>
      <c r="B132" s="102" t="s">
        <v>274</v>
      </c>
      <c r="C132" s="81"/>
      <c r="D132" s="81"/>
      <c r="E132" s="81"/>
      <c r="F132" s="81"/>
      <c r="G132" s="81">
        <f t="shared" si="22"/>
        <v>0</v>
      </c>
      <c r="H132" s="81">
        <f t="shared" si="23"/>
        <v>0</v>
      </c>
      <c r="I132" s="81">
        <f t="shared" si="24"/>
        <v>0</v>
      </c>
      <c r="J132" s="81">
        <f t="shared" si="14"/>
        <v>0</v>
      </c>
      <c r="K132" s="81"/>
      <c r="L132" s="81"/>
      <c r="M132" s="23"/>
    </row>
    <row r="133" spans="1:13" x14ac:dyDescent="0.4">
      <c r="A133" s="28"/>
      <c r="B133" s="29" t="s">
        <v>275</v>
      </c>
      <c r="C133" s="81"/>
      <c r="D133" s="81"/>
      <c r="E133" s="81"/>
      <c r="F133" s="81"/>
      <c r="G133" s="81">
        <f t="shared" si="22"/>
        <v>0</v>
      </c>
      <c r="H133" s="81">
        <f t="shared" si="23"/>
        <v>0</v>
      </c>
      <c r="I133" s="81">
        <f t="shared" si="24"/>
        <v>0</v>
      </c>
      <c r="J133" s="81">
        <f t="shared" si="14"/>
        <v>0</v>
      </c>
      <c r="K133" s="81"/>
      <c r="L133" s="81"/>
      <c r="M133" s="23"/>
    </row>
    <row r="134" spans="1:13" x14ac:dyDescent="0.4">
      <c r="A134" s="28"/>
      <c r="B134" s="29" t="s">
        <v>276</v>
      </c>
      <c r="C134" s="81"/>
      <c r="D134" s="81"/>
      <c r="E134" s="81"/>
      <c r="F134" s="81"/>
      <c r="G134" s="81">
        <f t="shared" si="22"/>
        <v>0</v>
      </c>
      <c r="H134" s="81">
        <f t="shared" si="23"/>
        <v>0</v>
      </c>
      <c r="I134" s="81">
        <f t="shared" si="24"/>
        <v>0</v>
      </c>
      <c r="J134" s="81">
        <f t="shared" si="14"/>
        <v>0</v>
      </c>
      <c r="K134" s="81"/>
      <c r="L134" s="81"/>
      <c r="M134" s="23"/>
    </row>
    <row r="135" spans="1:13" x14ac:dyDescent="0.4">
      <c r="A135" s="28"/>
      <c r="B135" s="29" t="s">
        <v>277</v>
      </c>
      <c r="C135" s="81">
        <v>23541.42</v>
      </c>
      <c r="D135" s="81"/>
      <c r="E135" s="81"/>
      <c r="F135" s="81"/>
      <c r="G135" s="83">
        <f t="shared" si="22"/>
        <v>23541.42</v>
      </c>
      <c r="H135" s="81">
        <f t="shared" si="23"/>
        <v>0</v>
      </c>
      <c r="I135" s="80">
        <f t="shared" si="24"/>
        <v>23541.42</v>
      </c>
      <c r="J135" s="81">
        <f t="shared" si="14"/>
        <v>0</v>
      </c>
      <c r="K135" s="81"/>
      <c r="L135" s="81"/>
      <c r="M135" s="23"/>
    </row>
    <row r="136" spans="1:13" x14ac:dyDescent="0.4">
      <c r="A136" s="28"/>
      <c r="B136" s="29" t="s">
        <v>278</v>
      </c>
      <c r="C136" s="81">
        <v>1187.24</v>
      </c>
      <c r="D136" s="81"/>
      <c r="E136" s="81"/>
      <c r="F136" s="81"/>
      <c r="G136" s="81">
        <f t="shared" si="22"/>
        <v>1187.24</v>
      </c>
      <c r="H136" s="81">
        <f t="shared" si="23"/>
        <v>0</v>
      </c>
      <c r="I136" s="80">
        <f t="shared" si="24"/>
        <v>1187.24</v>
      </c>
      <c r="J136" s="81">
        <f t="shared" si="14"/>
        <v>0</v>
      </c>
      <c r="K136" s="81"/>
      <c r="L136" s="81"/>
      <c r="M136" s="23"/>
    </row>
    <row r="137" spans="1:13" x14ac:dyDescent="0.4">
      <c r="A137" s="28"/>
      <c r="B137" s="29" t="s">
        <v>279</v>
      </c>
      <c r="C137" s="81">
        <v>160783</v>
      </c>
      <c r="D137" s="81"/>
      <c r="E137" s="81"/>
      <c r="F137" s="81"/>
      <c r="G137" s="81">
        <f t="shared" si="22"/>
        <v>160783</v>
      </c>
      <c r="H137" s="81">
        <f t="shared" si="23"/>
        <v>0</v>
      </c>
      <c r="I137" s="80">
        <f>G137</f>
        <v>160783</v>
      </c>
      <c r="J137" s="81">
        <f>H137</f>
        <v>0</v>
      </c>
      <c r="K137" s="81"/>
      <c r="L137" s="81"/>
      <c r="M137" s="23"/>
    </row>
    <row r="138" spans="1:13" x14ac:dyDescent="0.4">
      <c r="A138" s="28"/>
      <c r="B138" s="29" t="s">
        <v>280</v>
      </c>
      <c r="C138" s="81"/>
      <c r="D138" s="81"/>
      <c r="E138" s="81"/>
      <c r="F138" s="81"/>
      <c r="G138" s="81">
        <f t="shared" si="22"/>
        <v>0</v>
      </c>
      <c r="H138" s="81">
        <f t="shared" si="23"/>
        <v>0</v>
      </c>
      <c r="I138" s="81">
        <f t="shared" si="24"/>
        <v>0</v>
      </c>
      <c r="J138" s="81">
        <f t="shared" si="14"/>
        <v>0</v>
      </c>
      <c r="K138" s="81"/>
      <c r="L138" s="81"/>
      <c r="M138" s="23"/>
    </row>
    <row r="139" spans="1:13" x14ac:dyDescent="0.4">
      <c r="A139" s="28"/>
      <c r="B139" s="29" t="s">
        <v>281</v>
      </c>
      <c r="C139" s="81">
        <f>167984.25+0.15</f>
        <v>167984.4</v>
      </c>
      <c r="D139" s="81"/>
      <c r="E139" s="81"/>
      <c r="F139" s="81"/>
      <c r="G139" s="81">
        <f t="shared" si="22"/>
        <v>167984.4</v>
      </c>
      <c r="H139" s="83">
        <f>D139</f>
        <v>0</v>
      </c>
      <c r="I139" s="80">
        <f t="shared" si="24"/>
        <v>167984.4</v>
      </c>
      <c r="J139" s="81">
        <f t="shared" si="24"/>
        <v>0</v>
      </c>
      <c r="K139" s="81"/>
      <c r="L139" s="81"/>
      <c r="M139" s="23"/>
    </row>
    <row r="140" spans="1:13" x14ac:dyDescent="0.4">
      <c r="A140" s="28"/>
      <c r="B140" s="29" t="s">
        <v>282</v>
      </c>
      <c r="C140" s="81"/>
      <c r="D140" s="81"/>
      <c r="E140" s="81"/>
      <c r="F140" s="81"/>
      <c r="G140" s="81">
        <f>+C140+E140-F140</f>
        <v>0</v>
      </c>
      <c r="H140" s="81">
        <f t="shared" si="23"/>
        <v>0</v>
      </c>
      <c r="I140" s="81">
        <f t="shared" si="24"/>
        <v>0</v>
      </c>
      <c r="J140" s="81">
        <f t="shared" si="24"/>
        <v>0</v>
      </c>
      <c r="K140" s="81"/>
      <c r="L140" s="81"/>
      <c r="M140" s="23"/>
    </row>
    <row r="141" spans="1:13" x14ac:dyDescent="0.4">
      <c r="A141" s="103"/>
      <c r="B141" s="104" t="s">
        <v>283</v>
      </c>
      <c r="C141" s="97"/>
      <c r="D141" s="97"/>
      <c r="E141" s="97"/>
      <c r="F141" s="97"/>
      <c r="G141" s="81">
        <f>+C141+E141-F141</f>
        <v>0</v>
      </c>
      <c r="H141" s="81">
        <f t="shared" si="23"/>
        <v>0</v>
      </c>
      <c r="I141" s="81">
        <f t="shared" si="24"/>
        <v>0</v>
      </c>
      <c r="J141" s="81">
        <f t="shared" si="24"/>
        <v>0</v>
      </c>
      <c r="K141" s="81"/>
      <c r="L141" s="81"/>
      <c r="M141" s="23"/>
    </row>
    <row r="142" spans="1:13" x14ac:dyDescent="0.4">
      <c r="A142" s="103"/>
      <c r="B142" s="104" t="s">
        <v>284</v>
      </c>
      <c r="C142" s="97">
        <v>12490.39</v>
      </c>
      <c r="D142" s="97"/>
      <c r="E142" s="97"/>
      <c r="F142" s="97"/>
      <c r="G142" s="81">
        <f t="shared" si="22"/>
        <v>12490.39</v>
      </c>
      <c r="H142" s="81">
        <f t="shared" si="23"/>
        <v>0</v>
      </c>
      <c r="I142" s="97">
        <f t="shared" si="24"/>
        <v>12490.39</v>
      </c>
      <c r="J142" s="97">
        <f t="shared" si="14"/>
        <v>0</v>
      </c>
      <c r="K142" s="81"/>
      <c r="L142" s="81"/>
      <c r="M142" s="23"/>
    </row>
    <row r="143" spans="1:13" x14ac:dyDescent="0.4">
      <c r="A143" s="99"/>
      <c r="B143" s="24" t="s">
        <v>285</v>
      </c>
      <c r="C143" s="100">
        <v>25770000</v>
      </c>
      <c r="D143" s="100"/>
      <c r="E143" s="100"/>
      <c r="F143" s="100"/>
      <c r="G143" s="81">
        <f>+C143+E143-F143</f>
        <v>25770000</v>
      </c>
      <c r="H143" s="81">
        <f>D143+F143-E143</f>
        <v>0</v>
      </c>
      <c r="I143" s="81">
        <f>G143</f>
        <v>25770000</v>
      </c>
      <c r="J143" s="81">
        <f>H143</f>
        <v>0</v>
      </c>
      <c r="K143" s="81"/>
      <c r="L143" s="81"/>
      <c r="M143" s="23"/>
    </row>
    <row r="144" spans="1:13" s="36" customFormat="1" x14ac:dyDescent="0.4">
      <c r="A144" s="32" t="s">
        <v>118</v>
      </c>
      <c r="B144" s="33" t="s">
        <v>119</v>
      </c>
      <c r="C144" s="34">
        <f t="shared" ref="C144:L144" si="27">SUM(C4:C143)</f>
        <v>1303669891.6600008</v>
      </c>
      <c r="D144" s="34">
        <f t="shared" si="27"/>
        <v>1303669891.6600001</v>
      </c>
      <c r="E144" s="34">
        <f t="shared" si="27"/>
        <v>30000</v>
      </c>
      <c r="F144" s="34">
        <f t="shared" si="27"/>
        <v>30000</v>
      </c>
      <c r="G144" s="34">
        <f t="shared" si="27"/>
        <v>1303699891.6600008</v>
      </c>
      <c r="H144" s="34">
        <f t="shared" si="27"/>
        <v>1303699891.6600001</v>
      </c>
      <c r="I144" s="34">
        <f t="shared" si="27"/>
        <v>172997047.83999997</v>
      </c>
      <c r="J144" s="34">
        <f t="shared" si="27"/>
        <v>98462645.780000001</v>
      </c>
      <c r="K144" s="34">
        <f t="shared" si="27"/>
        <v>1130702843.8200002</v>
      </c>
      <c r="L144" s="34">
        <f t="shared" si="27"/>
        <v>1205237245.8800001</v>
      </c>
      <c r="M144" s="35"/>
    </row>
    <row r="145" spans="1:12" x14ac:dyDescent="0.4">
      <c r="A145" s="37"/>
      <c r="B145" s="38"/>
      <c r="C145" s="39"/>
      <c r="D145" s="39"/>
      <c r="E145" s="39">
        <f>+E144-F144</f>
        <v>0</v>
      </c>
      <c r="F145" s="39"/>
      <c r="G145" s="39">
        <f>+G144-H144</f>
        <v>0</v>
      </c>
      <c r="H145" s="39"/>
      <c r="I145" s="105">
        <f>J144-I144</f>
        <v>-74534402.059999973</v>
      </c>
      <c r="J145" s="38"/>
      <c r="K145" s="106"/>
      <c r="L145" s="105">
        <f>I145</f>
        <v>-74534402.059999973</v>
      </c>
    </row>
    <row r="146" spans="1:12" x14ac:dyDescent="0.4">
      <c r="A146" s="37"/>
      <c r="B146" s="38"/>
      <c r="C146" s="34">
        <f t="shared" ref="C146:L146" si="28">SUM(C144:C145)</f>
        <v>1303669891.6600008</v>
      </c>
      <c r="D146" s="34">
        <f t="shared" si="28"/>
        <v>1303669891.6600001</v>
      </c>
      <c r="E146" s="34">
        <f t="shared" si="28"/>
        <v>30000</v>
      </c>
      <c r="F146" s="34">
        <f t="shared" si="28"/>
        <v>30000</v>
      </c>
      <c r="G146" s="34">
        <f t="shared" si="28"/>
        <v>1303699891.6600008</v>
      </c>
      <c r="H146" s="34">
        <f t="shared" si="28"/>
        <v>1303699891.6600001</v>
      </c>
      <c r="I146" s="34">
        <f t="shared" si="28"/>
        <v>98462645.780000001</v>
      </c>
      <c r="J146" s="34">
        <f t="shared" si="28"/>
        <v>98462645.780000001</v>
      </c>
      <c r="K146" s="34">
        <f t="shared" si="28"/>
        <v>1130702843.8200002</v>
      </c>
      <c r="L146" s="34">
        <f t="shared" si="28"/>
        <v>1130702843.8200002</v>
      </c>
    </row>
    <row r="147" spans="1:12" x14ac:dyDescent="0.4">
      <c r="C147" s="35"/>
      <c r="D147" s="35"/>
      <c r="E147" s="35"/>
      <c r="F147" s="35"/>
      <c r="G147" s="35"/>
      <c r="H147" s="35"/>
      <c r="I147" s="35"/>
      <c r="J147" s="35"/>
      <c r="K147" s="23"/>
      <c r="L147" s="23"/>
    </row>
    <row r="148" spans="1:12" x14ac:dyDescent="0.4">
      <c r="B148" s="40">
        <v>1303669891.6700006</v>
      </c>
      <c r="C148" s="35">
        <f>C146-D146</f>
        <v>0</v>
      </c>
      <c r="D148" s="35"/>
      <c r="E148" s="35"/>
      <c r="F148" s="35"/>
      <c r="G148" s="35">
        <f>G146-H146</f>
        <v>0</v>
      </c>
      <c r="H148" s="35"/>
      <c r="I148" s="35"/>
      <c r="J148" s="35"/>
      <c r="K148" s="23">
        <f>K146-L146</f>
        <v>0</v>
      </c>
      <c r="L148" s="23"/>
    </row>
    <row r="149" spans="1:12" x14ac:dyDescent="0.4">
      <c r="C149" s="35"/>
      <c r="D149" s="35"/>
      <c r="E149" s="35"/>
      <c r="F149" s="35"/>
      <c r="G149" s="35"/>
      <c r="H149" s="35"/>
      <c r="I149" s="35">
        <f>[1]งบการเงิน61!J114</f>
        <v>-74534402.060000002</v>
      </c>
      <c r="J149" s="35"/>
      <c r="K149" s="23"/>
      <c r="L149" s="23"/>
    </row>
    <row r="150" spans="1:12" x14ac:dyDescent="0.4">
      <c r="B150" s="23">
        <f>C144-B148</f>
        <v>-9.9997520446777344E-3</v>
      </c>
      <c r="C150" s="35"/>
      <c r="D150" s="35"/>
      <c r="E150" s="35"/>
      <c r="F150" s="35"/>
      <c r="G150" s="35"/>
      <c r="H150" s="35"/>
      <c r="I150" s="35"/>
      <c r="J150" s="35"/>
      <c r="K150" s="23"/>
      <c r="L150" s="23"/>
    </row>
    <row r="151" spans="1:12" x14ac:dyDescent="0.4">
      <c r="C151" s="35"/>
      <c r="D151" s="35"/>
      <c r="E151" s="35"/>
      <c r="F151" s="35"/>
      <c r="G151" s="35"/>
      <c r="H151" s="35"/>
      <c r="I151" s="35">
        <f>I145-I149</f>
        <v>0</v>
      </c>
      <c r="J151" s="35"/>
      <c r="K151" s="23"/>
      <c r="L151" s="23"/>
    </row>
    <row r="152" spans="1:12" x14ac:dyDescent="0.4">
      <c r="A152" s="24"/>
      <c r="C152" s="35"/>
      <c r="I152" s="77"/>
      <c r="J152" s="23"/>
      <c r="K152" s="86"/>
    </row>
    <row r="153" spans="1:12" x14ac:dyDescent="0.4">
      <c r="A153" s="24"/>
      <c r="C153" s="24"/>
      <c r="D153" s="24"/>
      <c r="I153" s="23"/>
      <c r="J153" s="23"/>
    </row>
    <row r="154" spans="1:12" x14ac:dyDescent="0.4">
      <c r="A154" s="24"/>
      <c r="C154" s="24"/>
      <c r="D154" s="24"/>
      <c r="I154" s="23"/>
      <c r="J154" s="86"/>
      <c r="L154" s="107"/>
    </row>
    <row r="155" spans="1:12" x14ac:dyDescent="0.4">
      <c r="A155" s="24"/>
      <c r="C155" s="24"/>
      <c r="D155" s="24"/>
      <c r="I155" s="23"/>
      <c r="J155" s="87"/>
      <c r="L155" s="86"/>
    </row>
    <row r="156" spans="1:12" x14ac:dyDescent="0.4">
      <c r="A156" s="24"/>
      <c r="C156" s="24"/>
      <c r="D156" s="24"/>
      <c r="I156" s="23"/>
      <c r="J156" s="86"/>
    </row>
    <row r="157" spans="1:12" x14ac:dyDescent="0.4">
      <c r="A157" s="24"/>
      <c r="C157" s="24"/>
      <c r="D157" s="24"/>
      <c r="I157" s="77"/>
    </row>
    <row r="158" spans="1:12" x14ac:dyDescent="0.4">
      <c r="A158" s="24"/>
      <c r="C158" s="24"/>
      <c r="D158" s="24"/>
      <c r="I158" s="86"/>
    </row>
    <row r="159" spans="1:12" x14ac:dyDescent="0.4">
      <c r="A159" s="24"/>
      <c r="C159" s="24"/>
      <c r="D159" s="24"/>
      <c r="I159" s="86"/>
    </row>
  </sheetData>
  <mergeCells count="7">
    <mergeCell ref="K2:L2"/>
    <mergeCell ref="A1:D1"/>
    <mergeCell ref="A2:B2"/>
    <mergeCell ref="C2:D2"/>
    <mergeCell ref="E2:F2"/>
    <mergeCell ref="G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CCAE-8219-3D46-9519-4F97CD13BE2B}">
  <dimension ref="A1:AX53"/>
  <sheetViews>
    <sheetView tabSelected="1" topLeftCell="A2" zoomScale="150" zoomScaleNormal="150" workbookViewId="0">
      <pane xSplit="2" ySplit="3" topLeftCell="F21" activePane="bottomRight" state="frozen"/>
      <selection activeCell="A2" sqref="A2"/>
      <selection pane="topRight" activeCell="C2" sqref="C2"/>
      <selection pane="bottomLeft" activeCell="A5" sqref="A5"/>
      <selection pane="bottomRight" activeCell="F9" sqref="F9"/>
    </sheetView>
  </sheetViews>
  <sheetFormatPr baseColWidth="10" defaultColWidth="9.5" defaultRowHeight="24" x14ac:dyDescent="0.4"/>
  <cols>
    <col min="1" max="1" width="4" style="27" customWidth="1"/>
    <col min="2" max="2" width="36.5" style="24" customWidth="1"/>
    <col min="3" max="3" width="13.1640625" style="23" customWidth="1"/>
    <col min="4" max="4" width="14.1640625" style="23" customWidth="1"/>
    <col min="5" max="5" width="13.1640625" style="23" customWidth="1"/>
    <col min="6" max="8" width="14.1640625" style="23" customWidth="1"/>
    <col min="9" max="9" width="14.83203125" style="23" customWidth="1"/>
    <col min="10" max="12" width="14.5" style="23" customWidth="1"/>
    <col min="13" max="13" width="15" style="23" customWidth="1"/>
    <col min="14" max="16" width="14.1640625" style="23" customWidth="1"/>
    <col min="17" max="17" width="14.6640625" style="23" customWidth="1"/>
    <col min="18" max="20" width="14.33203125" style="23" customWidth="1"/>
    <col min="21" max="21" width="15.5" style="23" customWidth="1"/>
    <col min="22" max="23" width="12.83203125" style="23" customWidth="1"/>
    <col min="24" max="24" width="13" style="23" customWidth="1"/>
    <col min="25" max="25" width="15.33203125" style="23" customWidth="1"/>
    <col min="26" max="28" width="16" style="23" customWidth="1"/>
    <col min="29" max="29" width="17.5" style="23" customWidth="1"/>
    <col min="30" max="32" width="16" style="23" customWidth="1"/>
    <col min="33" max="33" width="17.5" style="23" customWidth="1"/>
    <col min="34" max="36" width="16" style="23" customWidth="1"/>
    <col min="37" max="37" width="17.5" style="23" customWidth="1"/>
    <col min="38" max="40" width="16" style="23" customWidth="1"/>
    <col min="41" max="41" width="17.5" style="23" customWidth="1"/>
    <col min="42" max="44" width="16" style="23" customWidth="1"/>
    <col min="45" max="45" width="17.5" style="23" customWidth="1"/>
    <col min="46" max="48" width="16" style="23" customWidth="1"/>
    <col min="49" max="49" width="17.5" style="23" customWidth="1"/>
    <col min="50" max="50" width="16" style="23" customWidth="1"/>
    <col min="51" max="16384" width="9.5" style="24"/>
  </cols>
  <sheetData>
    <row r="1" spans="1:50" x14ac:dyDescent="0.4">
      <c r="A1" s="146" t="s">
        <v>96</v>
      </c>
      <c r="B1" s="146"/>
      <c r="C1" s="146"/>
      <c r="D1" s="146"/>
      <c r="E1" s="41"/>
      <c r="F1" s="41"/>
      <c r="G1" s="41"/>
      <c r="H1" s="41"/>
      <c r="I1" s="41"/>
      <c r="J1" s="41"/>
      <c r="K1" s="110"/>
      <c r="L1" s="110"/>
      <c r="M1" s="22"/>
      <c r="N1" s="22"/>
      <c r="O1" s="109"/>
      <c r="P1" s="109"/>
      <c r="Q1" s="22"/>
      <c r="R1" s="22"/>
      <c r="S1" s="109"/>
      <c r="T1" s="109"/>
      <c r="U1" s="22"/>
      <c r="V1" s="22"/>
      <c r="W1" s="111"/>
      <c r="X1" s="111"/>
      <c r="Y1" s="22"/>
      <c r="Z1" s="22"/>
      <c r="AA1" s="111"/>
      <c r="AB1" s="111"/>
      <c r="AC1" s="22"/>
      <c r="AD1" s="22"/>
      <c r="AE1" s="111"/>
      <c r="AF1" s="111"/>
      <c r="AG1" s="22"/>
      <c r="AH1" s="22"/>
      <c r="AI1" s="111"/>
      <c r="AJ1" s="111"/>
      <c r="AK1" s="22"/>
      <c r="AL1" s="22"/>
      <c r="AM1" s="111"/>
      <c r="AN1" s="111"/>
      <c r="AO1" s="22"/>
      <c r="AP1" s="22"/>
      <c r="AQ1" s="111"/>
      <c r="AR1" s="111"/>
      <c r="AS1" s="22"/>
      <c r="AT1" s="22"/>
      <c r="AU1" s="111"/>
      <c r="AV1" s="111"/>
      <c r="AW1" s="22"/>
      <c r="AX1" s="22"/>
    </row>
    <row r="2" spans="1:50" ht="25" thickBot="1" x14ac:dyDescent="0.45">
      <c r="A2" s="41" t="s">
        <v>121</v>
      </c>
      <c r="B2" s="22"/>
      <c r="C2" s="22"/>
      <c r="D2" s="22"/>
      <c r="E2" s="22"/>
      <c r="F2" s="22"/>
      <c r="G2" s="22"/>
      <c r="H2" s="22"/>
      <c r="I2" s="22"/>
      <c r="J2" s="22"/>
      <c r="K2" s="109"/>
      <c r="L2" s="109"/>
      <c r="M2" s="22"/>
      <c r="N2" s="22"/>
      <c r="O2" s="109"/>
      <c r="P2" s="109"/>
      <c r="Q2" s="22"/>
      <c r="R2" s="22"/>
      <c r="S2" s="109"/>
      <c r="T2" s="109"/>
      <c r="U2" s="22"/>
      <c r="V2" s="22"/>
      <c r="W2" s="111"/>
      <c r="X2" s="111"/>
      <c r="Y2" s="22"/>
      <c r="Z2" s="22"/>
      <c r="AA2" s="111"/>
      <c r="AB2" s="111"/>
      <c r="AC2" s="22"/>
      <c r="AD2" s="22"/>
      <c r="AE2" s="111"/>
      <c r="AF2" s="111"/>
      <c r="AG2" s="22"/>
      <c r="AH2" s="22"/>
      <c r="AI2" s="111"/>
      <c r="AJ2" s="111"/>
      <c r="AK2" s="22"/>
      <c r="AL2" s="22"/>
      <c r="AM2" s="111"/>
      <c r="AN2" s="111"/>
      <c r="AO2" s="22"/>
      <c r="AP2" s="22"/>
      <c r="AQ2" s="111"/>
      <c r="AR2" s="111"/>
      <c r="AS2" s="22"/>
      <c r="AT2" s="22"/>
      <c r="AU2" s="111"/>
      <c r="AV2" s="111"/>
      <c r="AW2" s="22"/>
      <c r="AX2" s="22"/>
    </row>
    <row r="3" spans="1:50" x14ac:dyDescent="0.4">
      <c r="A3" s="143" t="s">
        <v>15</v>
      </c>
      <c r="B3" s="144"/>
      <c r="C3" s="143" t="s">
        <v>161</v>
      </c>
      <c r="D3" s="144"/>
      <c r="E3" s="143" t="s">
        <v>120</v>
      </c>
      <c r="F3" s="144"/>
      <c r="G3" s="143" t="s">
        <v>162</v>
      </c>
      <c r="H3" s="144"/>
      <c r="I3" s="143" t="s">
        <v>127</v>
      </c>
      <c r="J3" s="144"/>
      <c r="K3" s="143" t="s">
        <v>295</v>
      </c>
      <c r="L3" s="144"/>
      <c r="M3" s="143" t="s">
        <v>128</v>
      </c>
      <c r="N3" s="144"/>
      <c r="O3" s="143" t="s">
        <v>296</v>
      </c>
      <c r="P3" s="144"/>
      <c r="Q3" s="143" t="s">
        <v>129</v>
      </c>
      <c r="R3" s="144"/>
      <c r="S3" s="143" t="s">
        <v>297</v>
      </c>
      <c r="T3" s="144"/>
      <c r="U3" s="143" t="s">
        <v>130</v>
      </c>
      <c r="V3" s="144"/>
      <c r="W3" s="143" t="s">
        <v>298</v>
      </c>
      <c r="X3" s="144"/>
      <c r="Y3" s="143" t="s">
        <v>131</v>
      </c>
      <c r="Z3" s="144"/>
      <c r="AA3" s="143" t="s">
        <v>299</v>
      </c>
      <c r="AB3" s="144"/>
      <c r="AC3" s="143" t="s">
        <v>132</v>
      </c>
      <c r="AD3" s="144"/>
      <c r="AE3" s="143" t="s">
        <v>300</v>
      </c>
      <c r="AF3" s="144"/>
      <c r="AG3" s="143" t="s">
        <v>133</v>
      </c>
      <c r="AH3" s="144"/>
      <c r="AI3" s="143" t="s">
        <v>301</v>
      </c>
      <c r="AJ3" s="144"/>
      <c r="AK3" s="143" t="s">
        <v>134</v>
      </c>
      <c r="AL3" s="144"/>
      <c r="AM3" s="143" t="s">
        <v>302</v>
      </c>
      <c r="AN3" s="144"/>
      <c r="AO3" s="143" t="s">
        <v>135</v>
      </c>
      <c r="AP3" s="144"/>
      <c r="AQ3" s="143" t="s">
        <v>303</v>
      </c>
      <c r="AR3" s="144"/>
      <c r="AS3" s="143" t="s">
        <v>136</v>
      </c>
      <c r="AT3" s="144"/>
      <c r="AU3" s="143" t="s">
        <v>304</v>
      </c>
      <c r="AV3" s="144"/>
      <c r="AW3" s="143" t="s">
        <v>137</v>
      </c>
      <c r="AX3" s="144"/>
    </row>
    <row r="4" spans="1:50" s="27" customFormat="1" ht="25" thickBot="1" x14ac:dyDescent="0.45">
      <c r="A4" s="43"/>
      <c r="B4" s="44"/>
      <c r="C4" s="25" t="s">
        <v>97</v>
      </c>
      <c r="D4" s="26" t="s">
        <v>98</v>
      </c>
      <c r="E4" s="25" t="s">
        <v>97</v>
      </c>
      <c r="F4" s="26" t="s">
        <v>98</v>
      </c>
      <c r="G4" s="25" t="s">
        <v>97</v>
      </c>
      <c r="H4" s="26" t="s">
        <v>98</v>
      </c>
      <c r="I4" s="25" t="s">
        <v>97</v>
      </c>
      <c r="J4" s="26" t="s">
        <v>98</v>
      </c>
      <c r="K4" s="25" t="s">
        <v>97</v>
      </c>
      <c r="L4" s="26" t="s">
        <v>98</v>
      </c>
      <c r="M4" s="25" t="s">
        <v>97</v>
      </c>
      <c r="N4" s="26" t="s">
        <v>98</v>
      </c>
      <c r="O4" s="25" t="s">
        <v>97</v>
      </c>
      <c r="P4" s="26" t="s">
        <v>98</v>
      </c>
      <c r="Q4" s="25" t="s">
        <v>97</v>
      </c>
      <c r="R4" s="26" t="s">
        <v>98</v>
      </c>
      <c r="S4" s="25" t="s">
        <v>97</v>
      </c>
      <c r="T4" s="26" t="s">
        <v>98</v>
      </c>
      <c r="U4" s="25" t="s">
        <v>97</v>
      </c>
      <c r="V4" s="26" t="s">
        <v>98</v>
      </c>
      <c r="W4" s="25" t="s">
        <v>97</v>
      </c>
      <c r="X4" s="26" t="s">
        <v>98</v>
      </c>
      <c r="Y4" s="25" t="s">
        <v>97</v>
      </c>
      <c r="Z4" s="26" t="s">
        <v>98</v>
      </c>
      <c r="AA4" s="25" t="s">
        <v>97</v>
      </c>
      <c r="AB4" s="26" t="s">
        <v>98</v>
      </c>
      <c r="AC4" s="25" t="s">
        <v>97</v>
      </c>
      <c r="AD4" s="26" t="s">
        <v>98</v>
      </c>
      <c r="AE4" s="25" t="s">
        <v>97</v>
      </c>
      <c r="AF4" s="26" t="s">
        <v>98</v>
      </c>
      <c r="AG4" s="25" t="s">
        <v>97</v>
      </c>
      <c r="AH4" s="26" t="s">
        <v>98</v>
      </c>
      <c r="AI4" s="25" t="s">
        <v>97</v>
      </c>
      <c r="AJ4" s="26" t="s">
        <v>98</v>
      </c>
      <c r="AK4" s="25" t="s">
        <v>97</v>
      </c>
      <c r="AL4" s="26" t="s">
        <v>98</v>
      </c>
      <c r="AM4" s="25" t="s">
        <v>97</v>
      </c>
      <c r="AN4" s="26" t="s">
        <v>98</v>
      </c>
      <c r="AO4" s="25" t="s">
        <v>97</v>
      </c>
      <c r="AP4" s="26" t="s">
        <v>98</v>
      </c>
      <c r="AQ4" s="25" t="s">
        <v>97</v>
      </c>
      <c r="AR4" s="26" t="s">
        <v>98</v>
      </c>
      <c r="AS4" s="25" t="s">
        <v>97</v>
      </c>
      <c r="AT4" s="26" t="s">
        <v>98</v>
      </c>
      <c r="AU4" s="25" t="s">
        <v>97</v>
      </c>
      <c r="AV4" s="26" t="s">
        <v>98</v>
      </c>
      <c r="AW4" s="25" t="s">
        <v>97</v>
      </c>
      <c r="AX4" s="26" t="s">
        <v>98</v>
      </c>
    </row>
    <row r="5" spans="1:50" x14ac:dyDescent="0.4">
      <c r="A5" s="28"/>
      <c r="B5" s="29" t="s">
        <v>100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</row>
    <row r="6" spans="1:50" x14ac:dyDescent="0.4">
      <c r="A6" s="28"/>
      <c r="B6" s="29" t="s">
        <v>99</v>
      </c>
      <c r="C6" s="42">
        <f>มูลค่าสัญญา!C6</f>
        <v>136438259</v>
      </c>
      <c r="D6" s="42"/>
      <c r="E6" s="42">
        <f>C6-D6-D7</f>
        <v>124063081.31000021</v>
      </c>
      <c r="F6" s="42">
        <f t="shared" ref="F6:F29" si="0">D6</f>
        <v>0</v>
      </c>
      <c r="G6" s="42">
        <f>มูลค่าสัญญา!D6</f>
        <v>104568036</v>
      </c>
      <c r="H6" s="42"/>
      <c r="I6" s="42">
        <f>E6+G6-H6</f>
        <v>228631117.31000021</v>
      </c>
      <c r="J6" s="42"/>
      <c r="K6" s="42">
        <f>มูลค่าสัญญา!E6</f>
        <v>115516171</v>
      </c>
      <c r="L6" s="42"/>
      <c r="M6" s="42">
        <f>I6+K6-L6</f>
        <v>344147288.31000018</v>
      </c>
      <c r="N6" s="42"/>
      <c r="O6" s="42">
        <f>มูลค่าสัญญา!F6</f>
        <v>138966252</v>
      </c>
      <c r="P6" s="42"/>
      <c r="Q6" s="42">
        <f>M6+O6-P6</f>
        <v>483113540.31000018</v>
      </c>
      <c r="R6" s="42"/>
      <c r="S6" s="42">
        <f>มูลค่าสัญญา!G6</f>
        <v>155024654</v>
      </c>
      <c r="T6" s="42"/>
      <c r="U6" s="42">
        <f>Q6+S6-T6</f>
        <v>638138194.31000018</v>
      </c>
      <c r="V6" s="42"/>
      <c r="W6" s="42">
        <f>มูลค่าสัญญา!H6</f>
        <v>138066343</v>
      </c>
      <c r="X6" s="42"/>
      <c r="Y6" s="42">
        <f>U6+W6-X6</f>
        <v>776204537.31000018</v>
      </c>
      <c r="Z6" s="42"/>
      <c r="AA6" s="42">
        <f>มูลค่าสัญญา!I6</f>
        <v>122743896</v>
      </c>
      <c r="AB6" s="42"/>
      <c r="AC6" s="42">
        <f>Y6+AA6-AB6</f>
        <v>898948433.31000018</v>
      </c>
      <c r="AD6" s="42"/>
      <c r="AE6" s="42">
        <f>มูลค่าสัญญา!J6</f>
        <v>109533204</v>
      </c>
      <c r="AF6" s="42"/>
      <c r="AG6" s="42">
        <f>AC6+AE6-AF6</f>
        <v>1008481637.3100002</v>
      </c>
      <c r="AH6" s="42"/>
      <c r="AI6" s="42">
        <f>มูลค่าสัญญา!K6</f>
        <v>94012306</v>
      </c>
      <c r="AJ6" s="42"/>
      <c r="AK6" s="42">
        <f>AG6+AI6-AJ6</f>
        <v>1102493943.3100002</v>
      </c>
      <c r="AL6" s="42"/>
      <c r="AM6" s="42">
        <f>มูลค่าสัญญา!L6</f>
        <v>102546452</v>
      </c>
      <c r="AN6" s="42"/>
      <c r="AO6" s="42">
        <f>AK6+AM6-AN6</f>
        <v>1205040395.3100002</v>
      </c>
      <c r="AP6" s="42"/>
      <c r="AQ6" s="42">
        <f>มูลค่าสัญญา!M6</f>
        <v>104142958</v>
      </c>
      <c r="AR6" s="42"/>
      <c r="AS6" s="42">
        <f>AO6+AQ6-AR6</f>
        <v>1309183353.3100002</v>
      </c>
      <c r="AT6" s="42"/>
      <c r="AU6" s="42">
        <f>มูลค่าสัญญา!N6</f>
        <v>160401804</v>
      </c>
      <c r="AV6" s="42"/>
      <c r="AW6" s="42">
        <f>AS6+AU6-AV6</f>
        <v>1469585157.3100002</v>
      </c>
      <c r="AX6" s="42"/>
    </row>
    <row r="7" spans="1:50" x14ac:dyDescent="0.4">
      <c r="A7" s="28"/>
      <c r="B7" s="29" t="s">
        <v>307</v>
      </c>
      <c r="C7" s="42"/>
      <c r="D7" s="42">
        <f>เงินดาวน์!C8</f>
        <v>12375177.689999793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</row>
    <row r="8" spans="1:50" x14ac:dyDescent="0.4">
      <c r="A8" s="28"/>
      <c r="B8" s="29" t="s">
        <v>101</v>
      </c>
      <c r="C8" s="42"/>
      <c r="D8" s="42"/>
      <c r="E8" s="42">
        <f t="shared" ref="E8:E10" si="1">C8-D8</f>
        <v>0</v>
      </c>
      <c r="F8" s="42">
        <f t="shared" si="0"/>
        <v>0</v>
      </c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</row>
    <row r="9" spans="1:50" x14ac:dyDescent="0.4">
      <c r="A9" s="28"/>
      <c r="B9" s="29" t="s">
        <v>102</v>
      </c>
      <c r="C9" s="42"/>
      <c r="D9" s="42"/>
      <c r="E9" s="42">
        <f t="shared" si="1"/>
        <v>0</v>
      </c>
      <c r="F9" s="42">
        <f t="shared" si="0"/>
        <v>0</v>
      </c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</row>
    <row r="10" spans="1:50" x14ac:dyDescent="0.4">
      <c r="A10" s="28"/>
      <c r="B10" s="45" t="s">
        <v>103</v>
      </c>
      <c r="C10" s="42"/>
      <c r="D10" s="42"/>
      <c r="E10" s="42">
        <f t="shared" si="1"/>
        <v>0</v>
      </c>
      <c r="F10" s="42">
        <f t="shared" si="0"/>
        <v>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</row>
    <row r="11" spans="1:50" x14ac:dyDescent="0.4">
      <c r="A11" s="30"/>
      <c r="B11" s="45" t="s">
        <v>104</v>
      </c>
      <c r="C11" s="42">
        <f>ยอดซื้อรถ!E22</f>
        <v>6044784.8214999884</v>
      </c>
      <c r="D11" s="42"/>
      <c r="E11" s="42">
        <f t="shared" ref="E11:E29" si="2">C11</f>
        <v>6044784.8214999884</v>
      </c>
      <c r="F11" s="42">
        <f t="shared" si="0"/>
        <v>0</v>
      </c>
      <c r="G11" s="42">
        <f>ยอดซื้อรถ!E38</f>
        <v>4658882.1499999929</v>
      </c>
      <c r="H11" s="42"/>
      <c r="I11" s="42">
        <f>E11+G11-H11</f>
        <v>10703666.971499981</v>
      </c>
      <c r="J11" s="42"/>
      <c r="K11" s="42">
        <f>ยอดซื้อรถ!E54</f>
        <v>5184358.6361000109</v>
      </c>
      <c r="L11" s="42"/>
      <c r="M11" s="42">
        <f>I11+K11-L11</f>
        <v>15888025.607599992</v>
      </c>
      <c r="N11" s="42"/>
      <c r="O11" s="42">
        <f>ยอดซื้อรถ!E70</f>
        <v>6176138.571000007</v>
      </c>
      <c r="P11" s="42"/>
      <c r="Q11" s="42">
        <f>M11+O11-P11</f>
        <v>22064164.178599998</v>
      </c>
      <c r="R11" s="42"/>
      <c r="S11" s="42">
        <f>ยอดซื้อรถ!E86</f>
        <v>6882710.0500000007</v>
      </c>
      <c r="T11" s="42"/>
      <c r="U11" s="42">
        <f>Q11+S11-T11</f>
        <v>28946874.228599999</v>
      </c>
      <c r="V11" s="42"/>
      <c r="W11" s="42">
        <f>ยอดซื้อรถ!E102</f>
        <v>6079175.0800000094</v>
      </c>
      <c r="X11" s="42"/>
      <c r="Y11" s="42">
        <f>U11+W11-X11</f>
        <v>35026049.308600008</v>
      </c>
      <c r="Z11" s="42"/>
      <c r="AA11" s="42">
        <f>ยอดซื้อรถ!E118</f>
        <v>5417393.9500000132</v>
      </c>
      <c r="AB11" s="42"/>
      <c r="AC11" s="42">
        <f>Y11+AA11-AB11</f>
        <v>40443443.258600019</v>
      </c>
      <c r="AD11" s="42"/>
      <c r="AE11" s="42">
        <f>ยอดซื้อรถ!E134</f>
        <v>4808551.67410002</v>
      </c>
      <c r="AF11" s="42"/>
      <c r="AG11" s="42">
        <f>AC11+AE11-AF11</f>
        <v>45251994.932700038</v>
      </c>
      <c r="AH11" s="42"/>
      <c r="AI11" s="42">
        <f>ยอดซื้อรถ!E150</f>
        <v>4131341.47000001</v>
      </c>
      <c r="AJ11" s="42"/>
      <c r="AK11" s="42">
        <f>AG11+AI11-AJ11</f>
        <v>49383336.402700052</v>
      </c>
      <c r="AL11" s="42"/>
      <c r="AM11" s="42">
        <f>ยอดซื้อรถ!E168</f>
        <v>4521604.3800000157</v>
      </c>
      <c r="AN11" s="42"/>
      <c r="AO11" s="42">
        <f>AK11+AM11-AN11</f>
        <v>53904940.782700069</v>
      </c>
      <c r="AP11" s="42"/>
      <c r="AQ11" s="42">
        <f>ยอดซื้อรถ!E186</f>
        <v>4565436.0600000164</v>
      </c>
      <c r="AR11" s="42"/>
      <c r="AS11" s="42">
        <f>AO11+AQ11-AR11</f>
        <v>58470376.842700087</v>
      </c>
      <c r="AT11" s="42"/>
      <c r="AU11" s="42">
        <f>ยอดซื้อรถ!E202</f>
        <v>5912588.960000013</v>
      </c>
      <c r="AV11" s="42"/>
      <c r="AW11" s="42">
        <f>AS11+AU11-AV11</f>
        <v>64382965.802700102</v>
      </c>
      <c r="AX11" s="42"/>
    </row>
    <row r="12" spans="1:50" x14ac:dyDescent="0.4">
      <c r="A12" s="28"/>
      <c r="B12" s="45" t="s">
        <v>122</v>
      </c>
      <c r="C12" s="42"/>
      <c r="D12" s="42"/>
      <c r="E12" s="42">
        <f t="shared" si="2"/>
        <v>0</v>
      </c>
      <c r="F12" s="42">
        <f t="shared" si="0"/>
        <v>0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</row>
    <row r="13" spans="1:50" x14ac:dyDescent="0.4">
      <c r="A13" s="28"/>
      <c r="B13" s="29" t="s">
        <v>123</v>
      </c>
      <c r="C13" s="42"/>
      <c r="D13" s="42"/>
      <c r="E13" s="42">
        <f t="shared" si="2"/>
        <v>0</v>
      </c>
      <c r="F13" s="42">
        <f t="shared" si="0"/>
        <v>0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</row>
    <row r="14" spans="1:50" x14ac:dyDescent="0.4">
      <c r="A14" s="31"/>
      <c r="B14" s="29" t="s">
        <v>124</v>
      </c>
      <c r="C14" s="42"/>
      <c r="D14" s="42"/>
      <c r="E14" s="42">
        <f t="shared" si="2"/>
        <v>0</v>
      </c>
      <c r="F14" s="42">
        <f t="shared" si="0"/>
        <v>0</v>
      </c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</row>
    <row r="15" spans="1:50" x14ac:dyDescent="0.4">
      <c r="A15" s="28"/>
      <c r="B15" s="29" t="s">
        <v>105</v>
      </c>
      <c r="C15" s="42"/>
      <c r="D15" s="42">
        <f>ยอดซื้อรถ!E9</f>
        <v>14978899.988</v>
      </c>
      <c r="E15" s="42">
        <f t="shared" si="2"/>
        <v>0</v>
      </c>
      <c r="F15" s="42">
        <f t="shared" si="0"/>
        <v>14978899.988</v>
      </c>
      <c r="G15" s="42"/>
      <c r="H15" s="42">
        <f>ยอดซื้อรถ!E25</f>
        <v>16345200</v>
      </c>
      <c r="I15" s="42"/>
      <c r="J15" s="42">
        <f>F15+H15-G15</f>
        <v>31324099.987999998</v>
      </c>
      <c r="K15" s="42"/>
      <c r="L15" s="42">
        <f>ยอดซื้อรถ!E41</f>
        <v>14565300.0034</v>
      </c>
      <c r="M15" s="42"/>
      <c r="N15" s="42">
        <f>J15+L15-K15</f>
        <v>45889399.991399996</v>
      </c>
      <c r="O15" s="42"/>
      <c r="P15" s="42">
        <f>ยอดซื้อรถ!E57</f>
        <v>16145700</v>
      </c>
      <c r="Q15" s="42"/>
      <c r="R15" s="42">
        <f>N15+P15-O15</f>
        <v>62035099.991399996</v>
      </c>
      <c r="S15" s="42"/>
      <c r="T15" s="42">
        <f>ยอดซื้อรถ!E73</f>
        <v>17873063</v>
      </c>
      <c r="U15" s="42"/>
      <c r="V15" s="42">
        <f>R15+T15-S15</f>
        <v>79908162.991400003</v>
      </c>
      <c r="W15" s="42"/>
      <c r="X15" s="42">
        <f>ยอดซื้อรถ!E89</f>
        <v>16486600</v>
      </c>
      <c r="Y15" s="42"/>
      <c r="Z15" s="42">
        <f>V15+X15-W15</f>
        <v>96394762.991400003</v>
      </c>
      <c r="AA15" s="42"/>
      <c r="AB15" s="42">
        <f>ยอดซื้อรถ!E105</f>
        <v>16700150</v>
      </c>
      <c r="AC15" s="42"/>
      <c r="AD15" s="42">
        <f>Z15+AB15-AA15</f>
        <v>113094912.9914</v>
      </c>
      <c r="AE15" s="42"/>
      <c r="AF15" s="42">
        <f>ยอดซื้อรถ!E121</f>
        <v>12707100</v>
      </c>
      <c r="AG15" s="42"/>
      <c r="AH15" s="42">
        <f>AD15+AF15-AE15</f>
        <v>125802012.9914</v>
      </c>
      <c r="AI15" s="42"/>
      <c r="AJ15" s="42">
        <f>ยอดซื้อรถ!E137</f>
        <v>11042600</v>
      </c>
      <c r="AK15" s="42"/>
      <c r="AL15" s="42">
        <f>AH15+AJ15-AI15</f>
        <v>136844612.9914</v>
      </c>
      <c r="AM15" s="42"/>
      <c r="AN15" s="42">
        <f>ยอดซื้อรถ!E153</f>
        <v>12734100</v>
      </c>
      <c r="AO15" s="42"/>
      <c r="AP15" s="42">
        <f>AL15+AN15-AM15</f>
        <v>149578712.9914</v>
      </c>
      <c r="AQ15" s="42"/>
      <c r="AR15" s="42">
        <f>ยอดซื้อรถ!E171</f>
        <v>13166300</v>
      </c>
      <c r="AS15" s="42"/>
      <c r="AT15" s="42">
        <f>AP15+AR15-AQ15</f>
        <v>162745012.9914</v>
      </c>
      <c r="AU15" s="42"/>
      <c r="AV15" s="42">
        <f>ยอดซื้อรถ!E189</f>
        <v>17598800</v>
      </c>
      <c r="AW15" s="42"/>
      <c r="AX15" s="42">
        <f>AT15+AV15-AU15</f>
        <v>180343812.9914</v>
      </c>
    </row>
    <row r="16" spans="1:50" x14ac:dyDescent="0.4">
      <c r="A16" s="28"/>
      <c r="B16" s="29" t="s">
        <v>106</v>
      </c>
      <c r="C16" s="42"/>
      <c r="D16" s="42">
        <f>ยอดซื้อรถ!E10</f>
        <v>25655500.007199999</v>
      </c>
      <c r="E16" s="42">
        <f t="shared" si="2"/>
        <v>0</v>
      </c>
      <c r="F16" s="42">
        <f t="shared" si="0"/>
        <v>25655500.007199999</v>
      </c>
      <c r="G16" s="42"/>
      <c r="H16" s="42">
        <f>ยอดซื้อรถ!E26</f>
        <v>22741360.739999998</v>
      </c>
      <c r="I16" s="42"/>
      <c r="J16" s="42">
        <f t="shared" ref="J16:J21" si="3">F16+H16-G16</f>
        <v>48396860.747199997</v>
      </c>
      <c r="K16" s="42"/>
      <c r="L16" s="42">
        <f>ยอดซื้อรถ!E42</f>
        <v>24950000</v>
      </c>
      <c r="M16" s="42"/>
      <c r="N16" s="42">
        <f t="shared" ref="N16:N21" si="4">J16+L16-K16</f>
        <v>73346860.747199997</v>
      </c>
      <c r="O16" s="42"/>
      <c r="P16" s="42">
        <f>ยอดซื้อรถ!E58</f>
        <v>24226700.001999997</v>
      </c>
      <c r="Q16" s="42"/>
      <c r="R16" s="42">
        <f t="shared" ref="R16:R21" si="5">N16+P16-O16</f>
        <v>97573560.749199986</v>
      </c>
      <c r="S16" s="42"/>
      <c r="T16" s="42">
        <f>ยอดซื้อรถ!E74</f>
        <v>25191060</v>
      </c>
      <c r="U16" s="42"/>
      <c r="V16" s="42">
        <f t="shared" ref="V16:V21" si="6">R16+T16-S16</f>
        <v>122764620.74919999</v>
      </c>
      <c r="W16" s="42"/>
      <c r="X16" s="42">
        <f>ยอดซื้อรถ!E90</f>
        <v>22304400</v>
      </c>
      <c r="Y16" s="42"/>
      <c r="Z16" s="42">
        <f t="shared" ref="Z16:Z21" si="7">V16+X16-W16</f>
        <v>145069020.74919999</v>
      </c>
      <c r="AA16" s="42"/>
      <c r="AB16" s="42">
        <f>ยอดซื้อรถ!E106</f>
        <v>21251000</v>
      </c>
      <c r="AC16" s="42"/>
      <c r="AD16" s="42">
        <f t="shared" ref="AD16:AD21" si="8">Z16+AB16-AA16</f>
        <v>166320020.74919999</v>
      </c>
      <c r="AE16" s="42"/>
      <c r="AF16" s="42">
        <f>ยอดซื้อรถ!E122</f>
        <v>19702700</v>
      </c>
      <c r="AG16" s="42"/>
      <c r="AH16" s="42">
        <f t="shared" ref="AH16:AH21" si="9">AD16+AF16-AE16</f>
        <v>186022720.74919999</v>
      </c>
      <c r="AI16" s="42"/>
      <c r="AJ16" s="42">
        <f>ยอดซื้อรถ!E138</f>
        <v>19443800</v>
      </c>
      <c r="AK16" s="42"/>
      <c r="AL16" s="42">
        <f t="shared" ref="AL16:AL21" si="10">AH16+AJ16-AI16</f>
        <v>205466520.74919999</v>
      </c>
      <c r="AM16" s="42"/>
      <c r="AN16" s="42">
        <f>ยอดซื้อรถ!E154</f>
        <v>18373500</v>
      </c>
      <c r="AO16" s="42"/>
      <c r="AP16" s="42">
        <f t="shared" ref="AP16:AP21" si="11">AL16+AN16-AM16</f>
        <v>223840020.74919999</v>
      </c>
      <c r="AQ16" s="42"/>
      <c r="AR16" s="42">
        <f>ยอดซื้อรถ!E172</f>
        <v>18847900</v>
      </c>
      <c r="AS16" s="42"/>
      <c r="AT16" s="42">
        <f t="shared" ref="AT16:AT21" si="12">AP16+AR16-AQ16</f>
        <v>242687920.74919999</v>
      </c>
      <c r="AU16" s="42"/>
      <c r="AV16" s="42">
        <f>ยอดซื้อรถ!E190</f>
        <v>26145900</v>
      </c>
      <c r="AW16" s="42"/>
      <c r="AX16" s="42">
        <f t="shared" ref="AX16:AX21" si="13">AT16+AV16-AU16</f>
        <v>268833820.74919999</v>
      </c>
    </row>
    <row r="17" spans="1:50" x14ac:dyDescent="0.4">
      <c r="A17" s="28"/>
      <c r="B17" s="29" t="s">
        <v>107</v>
      </c>
      <c r="C17" s="42"/>
      <c r="D17" s="42">
        <f>ยอดซื้อรถ!E11</f>
        <v>806390</v>
      </c>
      <c r="E17" s="42">
        <f t="shared" si="2"/>
        <v>0</v>
      </c>
      <c r="F17" s="42">
        <f t="shared" si="0"/>
        <v>806390</v>
      </c>
      <c r="G17" s="42"/>
      <c r="H17" s="42">
        <f>ยอดซื้อรถ!E27</f>
        <v>1306490</v>
      </c>
      <c r="I17" s="42"/>
      <c r="J17" s="42">
        <f t="shared" si="3"/>
        <v>2112880</v>
      </c>
      <c r="K17" s="42"/>
      <c r="L17" s="42">
        <f>ยอดซื้อรถ!E43</f>
        <v>2369890</v>
      </c>
      <c r="M17" s="42"/>
      <c r="N17" s="42">
        <f t="shared" si="4"/>
        <v>4482770</v>
      </c>
      <c r="O17" s="42"/>
      <c r="P17" s="42">
        <f>ยอดซื้อรถ!E59</f>
        <v>2207500</v>
      </c>
      <c r="Q17" s="42"/>
      <c r="R17" s="42">
        <f t="shared" si="5"/>
        <v>6690270</v>
      </c>
      <c r="S17" s="42"/>
      <c r="T17" s="42">
        <f>ยอดซื้อรถ!E75</f>
        <v>1649000</v>
      </c>
      <c r="U17" s="42"/>
      <c r="V17" s="42">
        <f t="shared" si="6"/>
        <v>8339270</v>
      </c>
      <c r="W17" s="42"/>
      <c r="X17" s="42">
        <f>ยอดซื้อรถ!E91</f>
        <v>2286000</v>
      </c>
      <c r="Y17" s="42"/>
      <c r="Z17" s="42">
        <f t="shared" si="7"/>
        <v>10625270</v>
      </c>
      <c r="AA17" s="42"/>
      <c r="AB17" s="42">
        <f>ยอดซื้อรถ!E107</f>
        <v>1575100</v>
      </c>
      <c r="AC17" s="42"/>
      <c r="AD17" s="42">
        <f t="shared" si="8"/>
        <v>12200370</v>
      </c>
      <c r="AE17" s="42"/>
      <c r="AF17" s="42">
        <f>ยอดซื้อรถ!E123</f>
        <v>1605000</v>
      </c>
      <c r="AG17" s="42"/>
      <c r="AH17" s="42">
        <f t="shared" si="9"/>
        <v>13805370</v>
      </c>
      <c r="AI17" s="42"/>
      <c r="AJ17" s="42">
        <f>ยอดซื้อรถ!E139</f>
        <v>875000</v>
      </c>
      <c r="AK17" s="42"/>
      <c r="AL17" s="42">
        <f t="shared" si="10"/>
        <v>14680370</v>
      </c>
      <c r="AM17" s="42"/>
      <c r="AN17" s="42">
        <f>ยอดซื้อรถ!E155</f>
        <v>987500</v>
      </c>
      <c r="AO17" s="42"/>
      <c r="AP17" s="42">
        <f t="shared" si="11"/>
        <v>15667870</v>
      </c>
      <c r="AQ17" s="42"/>
      <c r="AR17" s="42">
        <f>ยอดซื้อรถ!E173</f>
        <v>643500</v>
      </c>
      <c r="AS17" s="42"/>
      <c r="AT17" s="42">
        <f t="shared" si="12"/>
        <v>16311370</v>
      </c>
      <c r="AU17" s="42"/>
      <c r="AV17" s="42">
        <f>ยอดซื้อรถ!E191</f>
        <v>2778500</v>
      </c>
      <c r="AW17" s="42"/>
      <c r="AX17" s="42">
        <f t="shared" si="13"/>
        <v>19089870</v>
      </c>
    </row>
    <row r="18" spans="1:50" x14ac:dyDescent="0.4">
      <c r="A18" s="28"/>
      <c r="B18" s="29" t="s">
        <v>108</v>
      </c>
      <c r="C18" s="42"/>
      <c r="D18" s="42">
        <f>ยอดซื้อรถ!E12</f>
        <v>12232099.9991</v>
      </c>
      <c r="E18" s="42">
        <f t="shared" si="2"/>
        <v>0</v>
      </c>
      <c r="F18" s="42">
        <f t="shared" si="0"/>
        <v>12232099.9991</v>
      </c>
      <c r="G18" s="42"/>
      <c r="H18" s="42">
        <f>ยอดซื้อรถ!E28</f>
        <v>16786500</v>
      </c>
      <c r="I18" s="42"/>
      <c r="J18" s="42">
        <f t="shared" si="3"/>
        <v>29018599.9991</v>
      </c>
      <c r="K18" s="42"/>
      <c r="L18" s="42">
        <f>ยอดซื้อรถ!E44</f>
        <v>27746000</v>
      </c>
      <c r="M18" s="42"/>
      <c r="N18" s="42">
        <f t="shared" si="4"/>
        <v>56764599.9991</v>
      </c>
      <c r="O18" s="42"/>
      <c r="P18" s="42">
        <f>ยอดซื้อรถ!E60</f>
        <v>41889660</v>
      </c>
      <c r="Q18" s="42"/>
      <c r="R18" s="42">
        <f t="shared" si="5"/>
        <v>98654259.9991</v>
      </c>
      <c r="S18" s="42"/>
      <c r="T18" s="42">
        <f>ยอดซื้อรถ!E76</f>
        <v>50776270</v>
      </c>
      <c r="U18" s="42"/>
      <c r="V18" s="42">
        <f t="shared" si="6"/>
        <v>149430529.9991</v>
      </c>
      <c r="W18" s="42"/>
      <c r="X18" s="42">
        <f>ยอดซื้อรถ!E92</f>
        <v>44524280</v>
      </c>
      <c r="Y18" s="42"/>
      <c r="Z18" s="42">
        <f t="shared" si="7"/>
        <v>193954809.9991</v>
      </c>
      <c r="AA18" s="42"/>
      <c r="AB18" s="42">
        <f>ยอดซื้อรถ!E108</f>
        <v>36164141</v>
      </c>
      <c r="AC18" s="42"/>
      <c r="AD18" s="42">
        <f t="shared" si="8"/>
        <v>230118950.9991</v>
      </c>
      <c r="AE18" s="42"/>
      <c r="AF18" s="42">
        <f>ยอดซื้อรถ!E124</f>
        <v>33110000.004100002</v>
      </c>
      <c r="AG18" s="42"/>
      <c r="AH18" s="42">
        <f t="shared" si="9"/>
        <v>263228951.00319999</v>
      </c>
      <c r="AI18" s="42"/>
      <c r="AJ18" s="42">
        <f>ยอดซื้อรถ!E140</f>
        <v>26737050</v>
      </c>
      <c r="AK18" s="42"/>
      <c r="AL18" s="42">
        <f t="shared" si="10"/>
        <v>289966001.00319999</v>
      </c>
      <c r="AM18" s="42"/>
      <c r="AN18" s="42">
        <f>ยอดซื้อรถ!E156</f>
        <v>30947900</v>
      </c>
      <c r="AO18" s="42"/>
      <c r="AP18" s="42">
        <f t="shared" si="11"/>
        <v>320913901.00319999</v>
      </c>
      <c r="AQ18" s="42"/>
      <c r="AR18" s="42">
        <f>ยอดซื้อรถ!E174</f>
        <v>32247500</v>
      </c>
      <c r="AS18" s="42"/>
      <c r="AT18" s="42">
        <f t="shared" si="12"/>
        <v>353161401.00319999</v>
      </c>
      <c r="AU18" s="42"/>
      <c r="AV18" s="42">
        <f>ยอดซื้อรถ!E192</f>
        <v>38184600</v>
      </c>
      <c r="AW18" s="42"/>
      <c r="AX18" s="42">
        <f t="shared" si="13"/>
        <v>391346001.00319999</v>
      </c>
    </row>
    <row r="19" spans="1:50" x14ac:dyDescent="0.4">
      <c r="A19" s="28"/>
      <c r="B19" s="29" t="s">
        <v>111</v>
      </c>
      <c r="C19" s="42"/>
      <c r="D19" s="42">
        <f>ยอดซื้อรถ!E13</f>
        <v>24808882.609600049</v>
      </c>
      <c r="E19" s="42">
        <f t="shared" si="2"/>
        <v>0</v>
      </c>
      <c r="F19" s="42">
        <f t="shared" si="0"/>
        <v>24808882.609600049</v>
      </c>
      <c r="G19" s="42"/>
      <c r="H19" s="42">
        <f>ยอดซื้อรถ!E29</f>
        <v>354900</v>
      </c>
      <c r="I19" s="42"/>
      <c r="J19" s="42">
        <f t="shared" si="3"/>
        <v>25163782.609600049</v>
      </c>
      <c r="K19" s="42"/>
      <c r="L19" s="42">
        <f>ยอดซื้อรถ!E45</f>
        <v>589490.00190000015</v>
      </c>
      <c r="M19" s="42"/>
      <c r="N19" s="42">
        <f t="shared" si="4"/>
        <v>25753272.611500047</v>
      </c>
      <c r="O19" s="42"/>
      <c r="P19" s="42">
        <v>0</v>
      </c>
      <c r="Q19" s="42"/>
      <c r="R19" s="42">
        <f t="shared" si="5"/>
        <v>25753272.611500047</v>
      </c>
      <c r="S19" s="42"/>
      <c r="T19" s="42">
        <f>ยอดซื้อรถ!E77</f>
        <v>168599.99999999997</v>
      </c>
      <c r="U19" s="42"/>
      <c r="V19" s="42">
        <f t="shared" si="6"/>
        <v>25921872.611500047</v>
      </c>
      <c r="W19" s="42"/>
      <c r="X19" s="42">
        <f>ยอดซื้อรถ!E93</f>
        <v>114000</v>
      </c>
      <c r="Y19" s="42"/>
      <c r="Z19" s="42">
        <f t="shared" si="7"/>
        <v>26035872.611500047</v>
      </c>
      <c r="AA19" s="42"/>
      <c r="AB19" s="42">
        <f>ยอดซื้อรถ!E109</f>
        <v>51900</v>
      </c>
      <c r="AC19" s="42"/>
      <c r="AD19" s="42">
        <f t="shared" si="8"/>
        <v>26087772.611500047</v>
      </c>
      <c r="AE19" s="42"/>
      <c r="AF19" s="42">
        <f>ยอดซื้อรถ!E125</f>
        <v>22600</v>
      </c>
      <c r="AG19" s="42"/>
      <c r="AH19" s="42">
        <f t="shared" si="9"/>
        <v>26110372.611500047</v>
      </c>
      <c r="AI19" s="42"/>
      <c r="AJ19" s="42">
        <f>ยอดซื้อรถ!E141</f>
        <v>61800</v>
      </c>
      <c r="AK19" s="42"/>
      <c r="AL19" s="42">
        <f t="shared" si="10"/>
        <v>26172172.611500047</v>
      </c>
      <c r="AM19" s="42"/>
      <c r="AN19" s="42">
        <f>ยอดซื้อรถ!E157</f>
        <v>0</v>
      </c>
      <c r="AO19" s="42"/>
      <c r="AP19" s="42">
        <f t="shared" si="11"/>
        <v>26172172.611500047</v>
      </c>
      <c r="AQ19" s="42"/>
      <c r="AR19" s="42">
        <f>ยอดซื้อรถ!E175</f>
        <v>37999.999999999993</v>
      </c>
      <c r="AS19" s="42"/>
      <c r="AT19" s="42">
        <f t="shared" si="12"/>
        <v>26210172.611500047</v>
      </c>
      <c r="AU19" s="42"/>
      <c r="AV19" s="42">
        <f>ยอดซื้อรถ!E193</f>
        <v>19000</v>
      </c>
      <c r="AW19" s="42"/>
      <c r="AX19" s="42">
        <f t="shared" si="13"/>
        <v>26229172.611500047</v>
      </c>
    </row>
    <row r="20" spans="1:50" x14ac:dyDescent="0.4">
      <c r="A20" s="28"/>
      <c r="B20" s="29" t="s">
        <v>109</v>
      </c>
      <c r="C20" s="42"/>
      <c r="D20" s="42">
        <f>ยอดซื้อรถ!E14</f>
        <v>13917099.9976</v>
      </c>
      <c r="E20" s="42">
        <f t="shared" si="2"/>
        <v>0</v>
      </c>
      <c r="F20" s="42">
        <f t="shared" si="0"/>
        <v>13917099.9976</v>
      </c>
      <c r="G20" s="42"/>
      <c r="H20" s="42">
        <f>ยอดซื้อรถ!E30</f>
        <v>13679928.99</v>
      </c>
      <c r="I20" s="42"/>
      <c r="J20" s="42">
        <f t="shared" si="3"/>
        <v>27597028.987599999</v>
      </c>
      <c r="K20" s="42"/>
      <c r="L20" s="42">
        <f>ยอดซื้อรถ!E46</f>
        <v>9025990.0108000003</v>
      </c>
      <c r="M20" s="42"/>
      <c r="N20" s="42">
        <f t="shared" si="4"/>
        <v>36623018.998400003</v>
      </c>
      <c r="O20" s="42"/>
      <c r="P20" s="42">
        <f>ยอดซื้อรถ!E62</f>
        <v>9937190.0010000002</v>
      </c>
      <c r="Q20" s="42"/>
      <c r="R20" s="42">
        <f t="shared" si="5"/>
        <v>46560208.999400005</v>
      </c>
      <c r="S20" s="42"/>
      <c r="T20" s="42">
        <f>ยอดซื้อรถ!E78</f>
        <v>9549280</v>
      </c>
      <c r="U20" s="42"/>
      <c r="V20" s="42">
        <f t="shared" si="6"/>
        <v>56109488.999400005</v>
      </c>
      <c r="W20" s="42"/>
      <c r="X20" s="42">
        <f>ยอดซื้อรถ!E94</f>
        <v>7239500</v>
      </c>
      <c r="Y20" s="42"/>
      <c r="Z20" s="42">
        <f t="shared" si="7"/>
        <v>63348988.999400005</v>
      </c>
      <c r="AA20" s="42"/>
      <c r="AB20" s="42">
        <f>ยอดซื้อรถ!E110</f>
        <v>7066500</v>
      </c>
      <c r="AC20" s="42"/>
      <c r="AD20" s="42">
        <f t="shared" si="8"/>
        <v>70415488.999400005</v>
      </c>
      <c r="AE20" s="42"/>
      <c r="AF20" s="42">
        <f>ยอดซื้อรถ!E126</f>
        <v>6354800</v>
      </c>
      <c r="AG20" s="42"/>
      <c r="AH20" s="42">
        <f t="shared" si="9"/>
        <v>76770288.999400005</v>
      </c>
      <c r="AI20" s="42"/>
      <c r="AJ20" s="42">
        <f>ยอดซื้อรถ!E142</f>
        <v>4990300</v>
      </c>
      <c r="AK20" s="42"/>
      <c r="AL20" s="42">
        <f t="shared" si="10"/>
        <v>81760588.999400005</v>
      </c>
      <c r="AM20" s="42"/>
      <c r="AN20" s="42">
        <f>ยอดซื้อรถ!E158</f>
        <v>5851600</v>
      </c>
      <c r="AO20" s="42"/>
      <c r="AP20" s="42">
        <f t="shared" si="11"/>
        <v>87612188.999400005</v>
      </c>
      <c r="AQ20" s="42"/>
      <c r="AR20" s="42">
        <f>ยอดซื้อรถ!E176</f>
        <v>4842800</v>
      </c>
      <c r="AS20" s="42"/>
      <c r="AT20" s="42">
        <f t="shared" si="12"/>
        <v>92454988.999400005</v>
      </c>
      <c r="AU20" s="42"/>
      <c r="AV20" s="42">
        <f>ยอดซื้อรถ!E194</f>
        <v>5651400</v>
      </c>
      <c r="AW20" s="42"/>
      <c r="AX20" s="42">
        <f t="shared" si="13"/>
        <v>98106388.999400005</v>
      </c>
    </row>
    <row r="21" spans="1:50" x14ac:dyDescent="0.4">
      <c r="A21" s="28"/>
      <c r="B21" s="29" t="s">
        <v>110</v>
      </c>
      <c r="C21" s="42"/>
      <c r="D21" s="42">
        <v>0</v>
      </c>
      <c r="E21" s="42">
        <f t="shared" si="2"/>
        <v>0</v>
      </c>
      <c r="F21" s="42">
        <f t="shared" si="0"/>
        <v>0</v>
      </c>
      <c r="G21" s="42"/>
      <c r="H21" s="42">
        <v>0</v>
      </c>
      <c r="I21" s="42"/>
      <c r="J21" s="42">
        <f t="shared" si="3"/>
        <v>0</v>
      </c>
      <c r="K21" s="42"/>
      <c r="L21" s="42">
        <v>0</v>
      </c>
      <c r="M21" s="42"/>
      <c r="N21" s="42">
        <f t="shared" si="4"/>
        <v>0</v>
      </c>
      <c r="O21" s="42"/>
      <c r="P21" s="42">
        <v>0</v>
      </c>
      <c r="Q21" s="42"/>
      <c r="R21" s="42">
        <f t="shared" si="5"/>
        <v>0</v>
      </c>
      <c r="S21" s="42"/>
      <c r="T21" s="42">
        <v>0</v>
      </c>
      <c r="U21" s="42"/>
      <c r="V21" s="42">
        <f t="shared" si="6"/>
        <v>0</v>
      </c>
      <c r="W21" s="42"/>
      <c r="X21" s="42">
        <v>0</v>
      </c>
      <c r="Y21" s="42"/>
      <c r="Z21" s="42">
        <f t="shared" si="7"/>
        <v>0</v>
      </c>
      <c r="AA21" s="42"/>
      <c r="AB21" s="42">
        <v>0</v>
      </c>
      <c r="AC21" s="42"/>
      <c r="AD21" s="42">
        <f t="shared" si="8"/>
        <v>0</v>
      </c>
      <c r="AE21" s="42"/>
      <c r="AF21" s="42">
        <v>0</v>
      </c>
      <c r="AG21" s="42"/>
      <c r="AH21" s="42">
        <f t="shared" si="9"/>
        <v>0</v>
      </c>
      <c r="AI21" s="42"/>
      <c r="AJ21" s="42">
        <v>0</v>
      </c>
      <c r="AK21" s="42"/>
      <c r="AL21" s="42">
        <f t="shared" si="10"/>
        <v>0</v>
      </c>
      <c r="AM21" s="42"/>
      <c r="AN21" s="42">
        <v>0</v>
      </c>
      <c r="AO21" s="42"/>
      <c r="AP21" s="42">
        <f t="shared" si="11"/>
        <v>0</v>
      </c>
      <c r="AQ21" s="42"/>
      <c r="AR21" s="42">
        <v>0</v>
      </c>
      <c r="AS21" s="42"/>
      <c r="AT21" s="42">
        <f t="shared" si="12"/>
        <v>0</v>
      </c>
      <c r="AU21" s="42"/>
      <c r="AV21" s="42">
        <v>0</v>
      </c>
      <c r="AW21" s="42"/>
      <c r="AX21" s="42">
        <f t="shared" si="13"/>
        <v>0</v>
      </c>
    </row>
    <row r="22" spans="1:50" x14ac:dyDescent="0.4">
      <c r="A22" s="28"/>
      <c r="B22" s="45" t="s">
        <v>112</v>
      </c>
      <c r="C22" s="42"/>
      <c r="D22" s="42"/>
      <c r="E22" s="42">
        <f t="shared" si="2"/>
        <v>0</v>
      </c>
      <c r="F22" s="42">
        <f t="shared" si="0"/>
        <v>0</v>
      </c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</row>
    <row r="23" spans="1:50" x14ac:dyDescent="0.4">
      <c r="A23" s="28"/>
      <c r="B23" s="45" t="s">
        <v>113</v>
      </c>
      <c r="C23" s="42"/>
      <c r="D23" s="42"/>
      <c r="E23" s="42">
        <f t="shared" si="2"/>
        <v>0</v>
      </c>
      <c r="F23" s="42">
        <f t="shared" si="0"/>
        <v>0</v>
      </c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</row>
    <row r="24" spans="1:50" x14ac:dyDescent="0.4">
      <c r="A24" s="28"/>
      <c r="B24" s="45" t="s">
        <v>114</v>
      </c>
      <c r="C24" s="42"/>
      <c r="D24" s="42"/>
      <c r="E24" s="42">
        <f t="shared" si="2"/>
        <v>0</v>
      </c>
      <c r="F24" s="42">
        <f t="shared" si="0"/>
        <v>0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</row>
    <row r="25" spans="1:50" s="47" customFormat="1" x14ac:dyDescent="0.4">
      <c r="A25" s="46"/>
      <c r="B25" s="45" t="s">
        <v>115</v>
      </c>
      <c r="C25" s="42"/>
      <c r="D25" s="42">
        <f>ภาษีขาย!F5+ภาษีขาย!F6</f>
        <v>931506.36</v>
      </c>
      <c r="E25" s="42">
        <f t="shared" si="2"/>
        <v>0</v>
      </c>
      <c r="F25" s="42">
        <f t="shared" si="0"/>
        <v>931506.36</v>
      </c>
      <c r="G25" s="42"/>
      <c r="H25" s="42">
        <f>ภาษีขาย!F8+ภาษีขาย!F9</f>
        <v>902200.64999999991</v>
      </c>
      <c r="I25" s="42"/>
      <c r="J25" s="42">
        <f>F25+H25-G25</f>
        <v>1833707.0099999998</v>
      </c>
      <c r="K25" s="42"/>
      <c r="L25" s="42">
        <f>ภาษีขาย!F11+ภาษีขาย!F12</f>
        <v>1216090.19</v>
      </c>
      <c r="M25" s="42"/>
      <c r="N25" s="42">
        <f>J25+L25-K25</f>
        <v>3049797.1999999997</v>
      </c>
      <c r="O25" s="42"/>
      <c r="P25" s="42">
        <f>ภาษีขาย!F14</f>
        <v>1626569.93</v>
      </c>
      <c r="Q25" s="42"/>
      <c r="R25" s="42">
        <f>N25+P25-O25</f>
        <v>4676367.13</v>
      </c>
      <c r="S25" s="42"/>
      <c r="T25" s="42">
        <f>ภาษีขาย!F17+ภาษีขาย!F18</f>
        <v>1833627.5</v>
      </c>
      <c r="U25" s="42"/>
      <c r="V25" s="42">
        <f>R25+T25-S25</f>
        <v>6509994.6299999999</v>
      </c>
      <c r="W25" s="42"/>
      <c r="X25" s="42">
        <f>ภาษีขาย!F20</f>
        <v>1902900.17</v>
      </c>
      <c r="Y25" s="42"/>
      <c r="Z25" s="42">
        <f>V25+X25-W25</f>
        <v>8412894.8000000007</v>
      </c>
      <c r="AA25" s="42"/>
      <c r="AB25" s="42">
        <f>ภาษีขาย!F23+ภาษีขาย!F24</f>
        <v>2123304</v>
      </c>
      <c r="AC25" s="42"/>
      <c r="AD25" s="42">
        <f>Z25+AB25-AA25</f>
        <v>10536198.800000001</v>
      </c>
      <c r="AE25" s="42"/>
      <c r="AF25" s="42">
        <f>ภาษีขาย!F26</f>
        <v>2277959.66</v>
      </c>
      <c r="AG25" s="42"/>
      <c r="AH25" s="42">
        <f>AD25+AF25-AE25</f>
        <v>12814158.460000001</v>
      </c>
      <c r="AI25" s="42"/>
      <c r="AJ25" s="42">
        <f>ภาษีขาย!F29+ภาษีขาย!F30</f>
        <v>3188392.6399999997</v>
      </c>
      <c r="AK25" s="42"/>
      <c r="AL25" s="42">
        <f>AH25+AJ25-AI25</f>
        <v>16002551.100000001</v>
      </c>
      <c r="AM25" s="42"/>
      <c r="AN25" s="42">
        <f>ภาษีขาย!F32+ภาษีขาย!F33</f>
        <v>2907942.75</v>
      </c>
      <c r="AO25" s="42"/>
      <c r="AP25" s="42">
        <f>AL25+AN25-AM25</f>
        <v>18910493.850000001</v>
      </c>
      <c r="AQ25" s="42"/>
      <c r="AR25" s="42">
        <f>ภาษีขาย!F35+ภาษีขาย!F36</f>
        <v>3004163.3600000003</v>
      </c>
      <c r="AS25" s="42"/>
      <c r="AT25" s="42">
        <f>AP25+AR25-AQ25</f>
        <v>21914657.210000001</v>
      </c>
      <c r="AU25" s="42"/>
      <c r="AV25" s="42">
        <f>ภาษีขาย!F38</f>
        <v>3316770.68</v>
      </c>
      <c r="AW25" s="42"/>
      <c r="AX25" s="42">
        <f>AT25+AV25-AU25</f>
        <v>25231427.890000001</v>
      </c>
    </row>
    <row r="26" spans="1:50" s="47" customFormat="1" x14ac:dyDescent="0.4">
      <c r="A26" s="46"/>
      <c r="B26" s="45" t="s">
        <v>116</v>
      </c>
      <c r="C26" s="42"/>
      <c r="D26" s="42"/>
      <c r="E26" s="42">
        <f t="shared" si="2"/>
        <v>0</v>
      </c>
      <c r="F26" s="42">
        <f t="shared" si="0"/>
        <v>0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</row>
    <row r="27" spans="1:50" s="47" customFormat="1" x14ac:dyDescent="0.4">
      <c r="A27" s="46"/>
      <c r="B27" s="45" t="s">
        <v>117</v>
      </c>
      <c r="C27" s="42"/>
      <c r="D27" s="42"/>
      <c r="E27" s="42">
        <f t="shared" si="2"/>
        <v>0</v>
      </c>
      <c r="F27" s="42">
        <f t="shared" si="0"/>
        <v>0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</row>
    <row r="28" spans="1:50" x14ac:dyDescent="0.4">
      <c r="A28" s="28"/>
      <c r="B28" s="29" t="s">
        <v>125</v>
      </c>
      <c r="C28" s="42"/>
      <c r="D28" s="42"/>
      <c r="E28" s="42">
        <f t="shared" si="2"/>
        <v>0</v>
      </c>
      <c r="F28" s="42">
        <f t="shared" si="0"/>
        <v>0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</row>
    <row r="29" spans="1:50" x14ac:dyDescent="0.4">
      <c r="A29" s="28"/>
      <c r="B29" s="29" t="s">
        <v>126</v>
      </c>
      <c r="C29" s="42"/>
      <c r="D29" s="42"/>
      <c r="E29" s="42">
        <f t="shared" si="2"/>
        <v>0</v>
      </c>
      <c r="F29" s="42">
        <f t="shared" si="0"/>
        <v>0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</row>
    <row r="30" spans="1:50" x14ac:dyDescent="0.4">
      <c r="A30" s="73"/>
      <c r="B30" s="74" t="s">
        <v>58</v>
      </c>
      <c r="C30" s="75"/>
      <c r="D30" s="75"/>
      <c r="E30" s="75"/>
      <c r="F30" s="75"/>
      <c r="G30" s="75"/>
      <c r="H30" s="75">
        <v>1154798.3717999961</v>
      </c>
      <c r="I30" s="75"/>
      <c r="J30" s="75">
        <f>H30</f>
        <v>1154798.3717999961</v>
      </c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</row>
    <row r="31" spans="1:50" x14ac:dyDescent="0.4">
      <c r="A31" s="73"/>
      <c r="B31" s="74" t="s">
        <v>343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</row>
    <row r="32" spans="1:50" x14ac:dyDescent="0.4">
      <c r="A32" s="73"/>
      <c r="B32" s="74" t="s">
        <v>344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</row>
    <row r="33" spans="1:50" x14ac:dyDescent="0.4">
      <c r="A33" s="73"/>
      <c r="B33" s="74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</row>
    <row r="34" spans="1:50" x14ac:dyDescent="0.4">
      <c r="A34" s="73"/>
      <c r="B34" s="74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</row>
    <row r="35" spans="1:50" x14ac:dyDescent="0.4">
      <c r="A35" s="73"/>
      <c r="B35" s="74" t="s">
        <v>345</v>
      </c>
      <c r="C35" s="75">
        <f>ขาดทุนเลิกสัญญา!C11</f>
        <v>0</v>
      </c>
      <c r="D35" s="75"/>
      <c r="E35" s="42">
        <f>C35</f>
        <v>0</v>
      </c>
      <c r="F35" s="75"/>
      <c r="G35" s="75">
        <f>ขาดทุนเลิกสัญญา!D11</f>
        <v>0</v>
      </c>
      <c r="H35" s="75"/>
      <c r="I35" s="75">
        <f>E35+G35</f>
        <v>0</v>
      </c>
      <c r="J35" s="75"/>
      <c r="K35" s="75">
        <f>ขาดทุนเลิกสัญญา!E11</f>
        <v>0</v>
      </c>
      <c r="L35" s="75"/>
      <c r="M35" s="75">
        <f>I35+K35</f>
        <v>0</v>
      </c>
      <c r="N35" s="75"/>
      <c r="O35" s="75">
        <f>ขาดทุนเลิกสัญญา!F11</f>
        <v>0</v>
      </c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</row>
    <row r="36" spans="1:50" x14ac:dyDescent="0.4">
      <c r="A36" s="73"/>
      <c r="B36" s="74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</row>
    <row r="37" spans="1:50" x14ac:dyDescent="0.4">
      <c r="A37" s="73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</row>
    <row r="38" spans="1:50" s="36" customFormat="1" x14ac:dyDescent="0.4">
      <c r="A38" s="32" t="s">
        <v>118</v>
      </c>
      <c r="B38" s="33" t="s">
        <v>119</v>
      </c>
      <c r="C38" s="69">
        <f t="shared" ref="C38:AX38" si="14">SUM(C5:C37)</f>
        <v>142483043.8215</v>
      </c>
      <c r="D38" s="69">
        <f t="shared" si="14"/>
        <v>105705556.65149985</v>
      </c>
      <c r="E38" s="71">
        <f t="shared" si="14"/>
        <v>130107866.1315002</v>
      </c>
      <c r="F38" s="71">
        <f t="shared" si="14"/>
        <v>93330378.961500049</v>
      </c>
      <c r="G38" s="69">
        <f t="shared" si="14"/>
        <v>109226918.14999999</v>
      </c>
      <c r="H38" s="69">
        <f t="shared" si="14"/>
        <v>73271378.751799986</v>
      </c>
      <c r="I38" s="71">
        <f t="shared" si="14"/>
        <v>239334784.28150019</v>
      </c>
      <c r="J38" s="71">
        <f t="shared" si="14"/>
        <v>166601757.71330002</v>
      </c>
      <c r="K38" s="69">
        <f t="shared" si="14"/>
        <v>120700529.63610001</v>
      </c>
      <c r="L38" s="69">
        <f t="shared" si="14"/>
        <v>80462760.206100002</v>
      </c>
      <c r="M38" s="71">
        <f t="shared" si="14"/>
        <v>360035313.91760015</v>
      </c>
      <c r="N38" s="71">
        <f t="shared" si="14"/>
        <v>245909719.54760003</v>
      </c>
      <c r="O38" s="69">
        <f t="shared" si="14"/>
        <v>145142390.57100001</v>
      </c>
      <c r="P38" s="69">
        <f t="shared" si="14"/>
        <v>96033319.933000013</v>
      </c>
      <c r="Q38" s="71">
        <f t="shared" si="14"/>
        <v>505177704.48860019</v>
      </c>
      <c r="R38" s="71">
        <f t="shared" si="14"/>
        <v>341943039.48060006</v>
      </c>
      <c r="S38" s="69">
        <f t="shared" si="14"/>
        <v>161907364.05000001</v>
      </c>
      <c r="T38" s="69">
        <f t="shared" si="14"/>
        <v>107040900.5</v>
      </c>
      <c r="U38" s="71">
        <f t="shared" si="14"/>
        <v>667085068.53860021</v>
      </c>
      <c r="V38" s="71">
        <f t="shared" si="14"/>
        <v>448983939.9806</v>
      </c>
      <c r="W38" s="69">
        <f t="shared" si="14"/>
        <v>144145518.08000001</v>
      </c>
      <c r="X38" s="69">
        <f t="shared" si="14"/>
        <v>94857680.170000002</v>
      </c>
      <c r="Y38" s="71">
        <f t="shared" si="14"/>
        <v>811230586.61860013</v>
      </c>
      <c r="Z38" s="71">
        <f t="shared" si="14"/>
        <v>543841620.15059996</v>
      </c>
      <c r="AA38" s="69">
        <f t="shared" si="14"/>
        <v>128161289.95000002</v>
      </c>
      <c r="AB38" s="69">
        <f t="shared" si="14"/>
        <v>84932095</v>
      </c>
      <c r="AC38" s="71">
        <f t="shared" si="14"/>
        <v>939391876.56860018</v>
      </c>
      <c r="AD38" s="71">
        <f t="shared" si="14"/>
        <v>628773715.15059996</v>
      </c>
      <c r="AE38" s="69">
        <f t="shared" si="14"/>
        <v>114341755.67410003</v>
      </c>
      <c r="AF38" s="69">
        <f t="shared" si="14"/>
        <v>75780159.664099991</v>
      </c>
      <c r="AG38" s="71">
        <f t="shared" si="14"/>
        <v>1053733632.2427002</v>
      </c>
      <c r="AH38" s="71">
        <f t="shared" si="14"/>
        <v>704553874.81470001</v>
      </c>
      <c r="AI38" s="69">
        <f t="shared" si="14"/>
        <v>98143647.470000014</v>
      </c>
      <c r="AJ38" s="69">
        <f t="shared" si="14"/>
        <v>66338942.640000001</v>
      </c>
      <c r="AK38" s="71">
        <f t="shared" si="14"/>
        <v>1151877279.7127001</v>
      </c>
      <c r="AL38" s="71">
        <f t="shared" si="14"/>
        <v>770892817.45469999</v>
      </c>
      <c r="AM38" s="69">
        <f t="shared" si="14"/>
        <v>107068056.38000001</v>
      </c>
      <c r="AN38" s="69">
        <f t="shared" si="14"/>
        <v>71802542.75</v>
      </c>
      <c r="AO38" s="71">
        <f t="shared" si="14"/>
        <v>1258945336.0927002</v>
      </c>
      <c r="AP38" s="71">
        <f t="shared" si="14"/>
        <v>842695360.20469999</v>
      </c>
      <c r="AQ38" s="69">
        <f t="shared" si="14"/>
        <v>108708394.06000002</v>
      </c>
      <c r="AR38" s="69">
        <f t="shared" si="14"/>
        <v>72790163.359999999</v>
      </c>
      <c r="AS38" s="71">
        <f t="shared" si="14"/>
        <v>1367653730.1527002</v>
      </c>
      <c r="AT38" s="71">
        <f t="shared" si="14"/>
        <v>915485523.56470001</v>
      </c>
      <c r="AU38" s="69">
        <f t="shared" si="14"/>
        <v>166314392.96000001</v>
      </c>
      <c r="AV38" s="69">
        <f t="shared" si="14"/>
        <v>93694970.680000007</v>
      </c>
      <c r="AW38" s="71">
        <f t="shared" si="14"/>
        <v>1533968123.1127002</v>
      </c>
      <c r="AX38" s="71">
        <f t="shared" si="14"/>
        <v>1009180494.2447</v>
      </c>
    </row>
    <row r="39" spans="1:50" x14ac:dyDescent="0.4">
      <c r="A39" s="37"/>
      <c r="B39" s="38"/>
      <c r="C39" s="70"/>
      <c r="D39" s="70"/>
      <c r="E39" s="72"/>
      <c r="F39" s="72"/>
      <c r="G39" s="70"/>
      <c r="H39" s="70"/>
      <c r="I39" s="72"/>
      <c r="J39" s="72"/>
      <c r="K39" s="70"/>
      <c r="L39" s="70"/>
      <c r="M39" s="72"/>
      <c r="N39" s="72"/>
      <c r="O39" s="70"/>
      <c r="P39" s="70"/>
      <c r="Q39" s="72"/>
      <c r="R39" s="72"/>
      <c r="S39" s="70"/>
      <c r="T39" s="70"/>
      <c r="U39" s="72"/>
      <c r="V39" s="72"/>
      <c r="W39" s="70"/>
      <c r="X39" s="70"/>
      <c r="Y39" s="72"/>
      <c r="Z39" s="72"/>
      <c r="AA39" s="70"/>
      <c r="AB39" s="70"/>
      <c r="AC39" s="72"/>
      <c r="AD39" s="72"/>
      <c r="AE39" s="70"/>
      <c r="AF39" s="70"/>
      <c r="AG39" s="72"/>
      <c r="AH39" s="72"/>
      <c r="AI39" s="70"/>
      <c r="AJ39" s="70"/>
      <c r="AK39" s="72"/>
      <c r="AL39" s="72"/>
      <c r="AM39" s="70"/>
      <c r="AN39" s="70"/>
      <c r="AO39" s="72"/>
      <c r="AP39" s="72"/>
      <c r="AQ39" s="70"/>
      <c r="AR39" s="70"/>
      <c r="AS39" s="72"/>
      <c r="AT39" s="72"/>
      <c r="AU39" s="70"/>
      <c r="AV39" s="70"/>
      <c r="AW39" s="72"/>
      <c r="AX39" s="72"/>
    </row>
    <row r="40" spans="1:50" x14ac:dyDescent="0.4">
      <c r="A40" s="37"/>
      <c r="B40" s="38"/>
      <c r="C40" s="69">
        <f t="shared" ref="C40:D40" si="15">SUM(C38:C39)</f>
        <v>142483043.8215</v>
      </c>
      <c r="D40" s="69">
        <f t="shared" si="15"/>
        <v>105705556.65149985</v>
      </c>
      <c r="E40" s="71">
        <f t="shared" ref="E40:H40" si="16">SUM(E38:E39)</f>
        <v>130107866.1315002</v>
      </c>
      <c r="F40" s="71">
        <f t="shared" si="16"/>
        <v>93330378.961500049</v>
      </c>
      <c r="G40" s="69">
        <f t="shared" si="16"/>
        <v>109226918.14999999</v>
      </c>
      <c r="H40" s="69">
        <f t="shared" si="16"/>
        <v>73271378.751799986</v>
      </c>
      <c r="I40" s="71">
        <f t="shared" ref="I40:AX40" si="17">SUM(I38:I39)</f>
        <v>239334784.28150019</v>
      </c>
      <c r="J40" s="71">
        <f t="shared" si="17"/>
        <v>166601757.71330002</v>
      </c>
      <c r="K40" s="69">
        <f t="shared" si="17"/>
        <v>120700529.63610001</v>
      </c>
      <c r="L40" s="69">
        <f t="shared" si="17"/>
        <v>80462760.206100002</v>
      </c>
      <c r="M40" s="71">
        <f t="shared" si="17"/>
        <v>360035313.91760015</v>
      </c>
      <c r="N40" s="71">
        <f t="shared" si="17"/>
        <v>245909719.54760003</v>
      </c>
      <c r="O40" s="69">
        <f t="shared" si="17"/>
        <v>145142390.57100001</v>
      </c>
      <c r="P40" s="69">
        <f t="shared" si="17"/>
        <v>96033319.933000013</v>
      </c>
      <c r="Q40" s="71">
        <f t="shared" si="17"/>
        <v>505177704.48860019</v>
      </c>
      <c r="R40" s="71">
        <f t="shared" si="17"/>
        <v>341943039.48060006</v>
      </c>
      <c r="S40" s="69">
        <f t="shared" si="17"/>
        <v>161907364.05000001</v>
      </c>
      <c r="T40" s="69">
        <f t="shared" si="17"/>
        <v>107040900.5</v>
      </c>
      <c r="U40" s="71">
        <f t="shared" si="17"/>
        <v>667085068.53860021</v>
      </c>
      <c r="V40" s="71">
        <f t="shared" si="17"/>
        <v>448983939.9806</v>
      </c>
      <c r="W40" s="69">
        <f t="shared" si="17"/>
        <v>144145518.08000001</v>
      </c>
      <c r="X40" s="69">
        <f t="shared" si="17"/>
        <v>94857680.170000002</v>
      </c>
      <c r="Y40" s="71">
        <f t="shared" si="17"/>
        <v>811230586.61860013</v>
      </c>
      <c r="Z40" s="71">
        <f t="shared" si="17"/>
        <v>543841620.15059996</v>
      </c>
      <c r="AA40" s="69">
        <f t="shared" si="17"/>
        <v>128161289.95000002</v>
      </c>
      <c r="AB40" s="69">
        <f t="shared" si="17"/>
        <v>84932095</v>
      </c>
      <c r="AC40" s="71">
        <f t="shared" si="17"/>
        <v>939391876.56860018</v>
      </c>
      <c r="AD40" s="71">
        <f t="shared" si="17"/>
        <v>628773715.15059996</v>
      </c>
      <c r="AE40" s="69">
        <f t="shared" si="17"/>
        <v>114341755.67410003</v>
      </c>
      <c r="AF40" s="69">
        <f t="shared" si="17"/>
        <v>75780159.664099991</v>
      </c>
      <c r="AG40" s="71">
        <f t="shared" si="17"/>
        <v>1053733632.2427002</v>
      </c>
      <c r="AH40" s="71">
        <f t="shared" si="17"/>
        <v>704553874.81470001</v>
      </c>
      <c r="AI40" s="69">
        <f t="shared" si="17"/>
        <v>98143647.470000014</v>
      </c>
      <c r="AJ40" s="69">
        <f t="shared" si="17"/>
        <v>66338942.640000001</v>
      </c>
      <c r="AK40" s="71">
        <f t="shared" si="17"/>
        <v>1151877279.7127001</v>
      </c>
      <c r="AL40" s="71">
        <f t="shared" si="17"/>
        <v>770892817.45469999</v>
      </c>
      <c r="AM40" s="69">
        <f t="shared" si="17"/>
        <v>107068056.38000001</v>
      </c>
      <c r="AN40" s="69">
        <f t="shared" si="17"/>
        <v>71802542.75</v>
      </c>
      <c r="AO40" s="71">
        <f t="shared" si="17"/>
        <v>1258945336.0927002</v>
      </c>
      <c r="AP40" s="71">
        <f t="shared" si="17"/>
        <v>842695360.20469999</v>
      </c>
      <c r="AQ40" s="69">
        <f t="shared" si="17"/>
        <v>108708394.06000002</v>
      </c>
      <c r="AR40" s="69">
        <f t="shared" si="17"/>
        <v>72790163.359999999</v>
      </c>
      <c r="AS40" s="71">
        <f t="shared" si="17"/>
        <v>1367653730.1527002</v>
      </c>
      <c r="AT40" s="71">
        <f t="shared" si="17"/>
        <v>915485523.56470001</v>
      </c>
      <c r="AU40" s="69">
        <f t="shared" si="17"/>
        <v>166314392.96000001</v>
      </c>
      <c r="AV40" s="69">
        <f t="shared" si="17"/>
        <v>93694970.680000007</v>
      </c>
      <c r="AW40" s="71">
        <f t="shared" si="17"/>
        <v>1533968123.1127002</v>
      </c>
      <c r="AX40" s="71">
        <f t="shared" si="17"/>
        <v>1009180494.2447</v>
      </c>
    </row>
    <row r="41" spans="1:50" x14ac:dyDescent="0.4"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</row>
    <row r="42" spans="1:50" x14ac:dyDescent="0.4">
      <c r="B42" s="40"/>
      <c r="C42" s="35">
        <f>C40-D40</f>
        <v>36777487.170000151</v>
      </c>
      <c r="D42" s="35"/>
      <c r="E42" s="35">
        <f>E40-F40</f>
        <v>36777487.170000151</v>
      </c>
      <c r="F42" s="35"/>
      <c r="G42" s="35">
        <f>G40-H40</f>
        <v>35955539.398200005</v>
      </c>
      <c r="H42" s="35"/>
      <c r="I42" s="35">
        <f>I40-J40</f>
        <v>72733026.568200171</v>
      </c>
      <c r="J42" s="35"/>
      <c r="K42" s="35">
        <f>K40-L40</f>
        <v>40237769.430000007</v>
      </c>
      <c r="L42" s="35"/>
      <c r="M42" s="35">
        <f>M40-N40</f>
        <v>114125594.37000012</v>
      </c>
      <c r="N42" s="35"/>
      <c r="O42" s="35">
        <f>O40-P40</f>
        <v>49109070.637999997</v>
      </c>
      <c r="P42" s="35"/>
      <c r="Q42" s="35">
        <f>Q40-R40</f>
        <v>163234665.00800014</v>
      </c>
      <c r="R42" s="35"/>
      <c r="S42" s="35">
        <f>S40-T40</f>
        <v>54866463.550000012</v>
      </c>
      <c r="T42" s="35"/>
      <c r="U42" s="35">
        <f>U40-V40</f>
        <v>218101128.55800021</v>
      </c>
      <c r="V42" s="35"/>
      <c r="W42" s="35">
        <f>W40-X40</f>
        <v>49287837.910000011</v>
      </c>
      <c r="X42" s="35"/>
      <c r="Y42" s="35">
        <f>Y40-Z40</f>
        <v>267388966.46800017</v>
      </c>
      <c r="Z42" s="35"/>
      <c r="AA42" s="35">
        <f>AA40-AB40</f>
        <v>43229194.950000018</v>
      </c>
      <c r="AB42" s="35"/>
      <c r="AC42" s="35">
        <f>AC40-AD40</f>
        <v>310618161.41800022</v>
      </c>
      <c r="AD42" s="35"/>
      <c r="AE42" s="35">
        <f>AE40-AF40</f>
        <v>38561596.010000035</v>
      </c>
      <c r="AF42" s="35"/>
      <c r="AG42" s="35">
        <f>AG40-AH40</f>
        <v>349179757.42800021</v>
      </c>
      <c r="AH42" s="35"/>
      <c r="AI42" s="35">
        <f>AI40-AJ40</f>
        <v>31804704.830000013</v>
      </c>
      <c r="AJ42" s="35"/>
      <c r="AK42" s="35">
        <f>AK40-AL40</f>
        <v>380984462.25800014</v>
      </c>
      <c r="AL42" s="35"/>
      <c r="AM42" s="35">
        <f>AM40-AN40</f>
        <v>35265513.63000001</v>
      </c>
      <c r="AN42" s="35"/>
      <c r="AO42" s="35">
        <f>AO40-AP40</f>
        <v>416249975.88800025</v>
      </c>
      <c r="AP42" s="35"/>
      <c r="AQ42" s="35">
        <f>AQ40-AR40</f>
        <v>35918230.700000018</v>
      </c>
      <c r="AR42" s="35"/>
      <c r="AS42" s="35">
        <f>AS40-AT40</f>
        <v>452168206.58800018</v>
      </c>
      <c r="AT42" s="35"/>
      <c r="AU42" s="35">
        <f>AU40-AV40</f>
        <v>72619422.280000001</v>
      </c>
      <c r="AV42" s="35"/>
      <c r="AW42" s="35">
        <f>AW40-AX40</f>
        <v>524787628.86800027</v>
      </c>
      <c r="AX42" s="35"/>
    </row>
    <row r="43" spans="1:50" x14ac:dyDescent="0.4"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</row>
    <row r="44" spans="1:50" x14ac:dyDescent="0.4">
      <c r="B44" s="23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</row>
    <row r="45" spans="1:50" x14ac:dyDescent="0.4"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</row>
    <row r="46" spans="1:50" x14ac:dyDescent="0.4">
      <c r="A46" s="24"/>
      <c r="C46" s="35"/>
      <c r="E46" s="35"/>
      <c r="I46" s="35"/>
      <c r="M46" s="35"/>
      <c r="Q46" s="35"/>
      <c r="U46" s="35"/>
      <c r="Y46" s="35"/>
      <c r="AC46" s="35"/>
      <c r="AG46" s="35"/>
      <c r="AK46" s="35"/>
      <c r="AO46" s="35"/>
      <c r="AS46" s="35"/>
      <c r="AW46" s="35"/>
    </row>
    <row r="47" spans="1:50" x14ac:dyDescent="0.4">
      <c r="A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</row>
    <row r="48" spans="1:50" x14ac:dyDescent="0.4">
      <c r="A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</row>
    <row r="49" spans="1:50" x14ac:dyDescent="0.4">
      <c r="A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</row>
    <row r="50" spans="1:50" x14ac:dyDescent="0.4">
      <c r="A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</row>
    <row r="51" spans="1:50" x14ac:dyDescent="0.4">
      <c r="A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</row>
    <row r="52" spans="1:50" x14ac:dyDescent="0.4">
      <c r="A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</row>
    <row r="53" spans="1:50" x14ac:dyDescent="0.4">
      <c r="A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</row>
  </sheetData>
  <mergeCells count="26">
    <mergeCell ref="AU3:AV3"/>
    <mergeCell ref="AS3:AT3"/>
    <mergeCell ref="AW3:AX3"/>
    <mergeCell ref="Y3:Z3"/>
    <mergeCell ref="I3:J3"/>
    <mergeCell ref="AC3:AD3"/>
    <mergeCell ref="AG3:AH3"/>
    <mergeCell ref="AK3:AL3"/>
    <mergeCell ref="AO3:AP3"/>
    <mergeCell ref="U3:V3"/>
    <mergeCell ref="S3:T3"/>
    <mergeCell ref="W3:X3"/>
    <mergeCell ref="AA3:AB3"/>
    <mergeCell ref="AE3:AF3"/>
    <mergeCell ref="AI3:AJ3"/>
    <mergeCell ref="AM3:AN3"/>
    <mergeCell ref="AQ3:AR3"/>
    <mergeCell ref="A1:D1"/>
    <mergeCell ref="A3:B3"/>
    <mergeCell ref="C3:D3"/>
    <mergeCell ref="M3:N3"/>
    <mergeCell ref="Q3:R3"/>
    <mergeCell ref="G3:H3"/>
    <mergeCell ref="E3:F3"/>
    <mergeCell ref="K3:L3"/>
    <mergeCell ref="O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40BD-F148-CF44-BBD3-1C746D547D06}">
  <dimension ref="B2:F491"/>
  <sheetViews>
    <sheetView topLeftCell="A186" workbookViewId="0">
      <selection activeCell="D195" sqref="D195"/>
    </sheetView>
  </sheetViews>
  <sheetFormatPr baseColWidth="10" defaultColWidth="10.83203125" defaultRowHeight="26" x14ac:dyDescent="0.4"/>
  <cols>
    <col min="1" max="1" width="10.83203125" style="1"/>
    <col min="2" max="2" width="8.33203125" style="1" customWidth="1"/>
    <col min="3" max="3" width="32.33203125" style="1" bestFit="1" customWidth="1"/>
    <col min="4" max="4" width="15.83203125" style="14" customWidth="1"/>
    <col min="5" max="5" width="20.33203125" style="14" customWidth="1"/>
    <col min="6" max="16384" width="10.83203125" style="1"/>
  </cols>
  <sheetData>
    <row r="2" spans="2:5" x14ac:dyDescent="0.4">
      <c r="B2" s="1" t="s">
        <v>138</v>
      </c>
    </row>
    <row r="7" spans="2:5" x14ac:dyDescent="0.4">
      <c r="B7" s="48" t="s">
        <v>16</v>
      </c>
      <c r="C7" s="48" t="s">
        <v>15</v>
      </c>
      <c r="D7" s="49"/>
      <c r="E7" s="50" t="s">
        <v>139</v>
      </c>
    </row>
    <row r="8" spans="2:5" x14ac:dyDescent="0.4">
      <c r="B8" s="51"/>
      <c r="C8" s="51"/>
      <c r="D8" s="52" t="s">
        <v>140</v>
      </c>
      <c r="E8" s="52" t="s">
        <v>141</v>
      </c>
    </row>
    <row r="9" spans="2:5" x14ac:dyDescent="0.4">
      <c r="B9" s="53" t="s">
        <v>2</v>
      </c>
      <c r="C9" s="54" t="s">
        <v>105</v>
      </c>
      <c r="D9" s="55">
        <v>330</v>
      </c>
      <c r="E9" s="55">
        <v>14978899.988</v>
      </c>
    </row>
    <row r="10" spans="2:5" x14ac:dyDescent="0.4">
      <c r="B10" s="56"/>
      <c r="C10" s="56" t="s">
        <v>106</v>
      </c>
      <c r="D10" s="57">
        <v>403</v>
      </c>
      <c r="E10" s="57">
        <v>25655500.007199999</v>
      </c>
    </row>
    <row r="11" spans="2:5" x14ac:dyDescent="0.4">
      <c r="B11" s="56"/>
      <c r="C11" s="56" t="s">
        <v>107</v>
      </c>
      <c r="D11" s="57">
        <v>14</v>
      </c>
      <c r="E11" s="57">
        <v>806390</v>
      </c>
    </row>
    <row r="12" spans="2:5" x14ac:dyDescent="0.4">
      <c r="B12" s="56"/>
      <c r="C12" s="56" t="s">
        <v>108</v>
      </c>
      <c r="D12" s="57">
        <v>231</v>
      </c>
      <c r="E12" s="57">
        <v>12232099.9991</v>
      </c>
    </row>
    <row r="13" spans="2:5" x14ac:dyDescent="0.4">
      <c r="B13" s="56"/>
      <c r="C13" s="56" t="s">
        <v>111</v>
      </c>
      <c r="D13" s="57">
        <v>561</v>
      </c>
      <c r="E13" s="57">
        <v>24808882.609600049</v>
      </c>
    </row>
    <row r="14" spans="2:5" x14ac:dyDescent="0.4">
      <c r="B14" s="56"/>
      <c r="C14" s="56" t="s">
        <v>109</v>
      </c>
      <c r="D14" s="57">
        <v>313</v>
      </c>
      <c r="E14" s="57">
        <v>13917099.9976</v>
      </c>
    </row>
    <row r="15" spans="2:5" x14ac:dyDescent="0.4">
      <c r="B15" s="56"/>
      <c r="C15" s="56"/>
      <c r="D15" s="58">
        <f>SUM(D9:D14)</f>
        <v>1852</v>
      </c>
      <c r="E15" s="58">
        <f>SUM(E9:E14)</f>
        <v>92398872.601500049</v>
      </c>
    </row>
    <row r="16" spans="2:5" x14ac:dyDescent="0.4">
      <c r="B16" s="56"/>
      <c r="C16" s="56" t="s">
        <v>142</v>
      </c>
      <c r="D16" s="57"/>
      <c r="E16" s="57">
        <v>979927.40799999749</v>
      </c>
    </row>
    <row r="17" spans="2:5" x14ac:dyDescent="0.4">
      <c r="B17" s="56"/>
      <c r="C17" s="56" t="s">
        <v>143</v>
      </c>
      <c r="D17" s="57"/>
      <c r="E17" s="57">
        <v>1678396.6772000019</v>
      </c>
    </row>
    <row r="18" spans="2:5" x14ac:dyDescent="0.4">
      <c r="B18" s="56"/>
      <c r="C18" s="56" t="s">
        <v>144</v>
      </c>
      <c r="D18" s="57"/>
      <c r="E18" s="57">
        <v>52754.52</v>
      </c>
    </row>
    <row r="19" spans="2:5" x14ac:dyDescent="0.4">
      <c r="B19" s="56"/>
      <c r="C19" s="56" t="s">
        <v>145</v>
      </c>
      <c r="D19" s="57"/>
      <c r="E19" s="57">
        <v>800230.42909999855</v>
      </c>
    </row>
    <row r="20" spans="2:5" x14ac:dyDescent="0.4">
      <c r="B20" s="56"/>
      <c r="C20" s="56" t="s">
        <v>146</v>
      </c>
      <c r="D20" s="57"/>
      <c r="E20" s="57">
        <v>1623011.7995999919</v>
      </c>
    </row>
    <row r="21" spans="2:5" x14ac:dyDescent="0.4">
      <c r="B21" s="56"/>
      <c r="C21" s="56" t="s">
        <v>147</v>
      </c>
      <c r="D21" s="57"/>
      <c r="E21" s="57">
        <v>910463.9875999986</v>
      </c>
    </row>
    <row r="22" spans="2:5" x14ac:dyDescent="0.4">
      <c r="B22" s="56"/>
      <c r="C22" s="56"/>
      <c r="D22" s="57"/>
      <c r="E22" s="58">
        <f>SUM(E16:E21)</f>
        <v>6044784.8214999884</v>
      </c>
    </row>
    <row r="23" spans="2:5" x14ac:dyDescent="0.4">
      <c r="B23" s="56"/>
      <c r="C23" s="56"/>
      <c r="D23" s="57"/>
      <c r="E23" s="59">
        <f>E15-E22</f>
        <v>86354087.780000061</v>
      </c>
    </row>
    <row r="24" spans="2:5" s="62" customFormat="1" x14ac:dyDescent="0.4">
      <c r="B24" s="60"/>
      <c r="C24" s="60"/>
      <c r="D24" s="61"/>
      <c r="E24" s="61"/>
    </row>
    <row r="25" spans="2:5" x14ac:dyDescent="0.4">
      <c r="B25" s="56" t="s">
        <v>148</v>
      </c>
      <c r="C25" s="54" t="s">
        <v>105</v>
      </c>
      <c r="D25" s="63">
        <v>366</v>
      </c>
      <c r="E25" s="57">
        <v>16345200</v>
      </c>
    </row>
    <row r="26" spans="2:5" x14ac:dyDescent="0.4">
      <c r="B26" s="56"/>
      <c r="C26" s="56" t="s">
        <v>106</v>
      </c>
      <c r="D26" s="63">
        <v>348</v>
      </c>
      <c r="E26" s="57">
        <v>22741360.739999998</v>
      </c>
    </row>
    <row r="27" spans="2:5" x14ac:dyDescent="0.4">
      <c r="B27" s="56"/>
      <c r="C27" s="56" t="s">
        <v>107</v>
      </c>
      <c r="D27" s="63">
        <v>24</v>
      </c>
      <c r="E27" s="57">
        <v>1306490</v>
      </c>
    </row>
    <row r="28" spans="2:5" x14ac:dyDescent="0.4">
      <c r="B28" s="56"/>
      <c r="C28" s="56" t="s">
        <v>108</v>
      </c>
      <c r="D28" s="63">
        <v>377</v>
      </c>
      <c r="E28" s="57">
        <v>16786500</v>
      </c>
    </row>
    <row r="29" spans="2:5" x14ac:dyDescent="0.4">
      <c r="B29" s="56"/>
      <c r="C29" s="56" t="s">
        <v>111</v>
      </c>
      <c r="D29" s="63">
        <v>13</v>
      </c>
      <c r="E29" s="57">
        <v>354900</v>
      </c>
    </row>
    <row r="30" spans="2:5" x14ac:dyDescent="0.4">
      <c r="B30" s="56"/>
      <c r="C30" s="56" t="s">
        <v>109</v>
      </c>
      <c r="D30" s="63">
        <v>288</v>
      </c>
      <c r="E30" s="57">
        <v>13679928.99</v>
      </c>
    </row>
    <row r="31" spans="2:5" x14ac:dyDescent="0.4">
      <c r="B31" s="56"/>
      <c r="C31" s="56"/>
      <c r="D31" s="58">
        <f>SUM(D25:D30)</f>
        <v>1416</v>
      </c>
      <c r="E31" s="58">
        <f>SUM(E25:E30)</f>
        <v>71214379.729999989</v>
      </c>
    </row>
    <row r="32" spans="2:5" x14ac:dyDescent="0.4">
      <c r="B32" s="56"/>
      <c r="C32" s="56" t="s">
        <v>142</v>
      </c>
      <c r="D32" s="57"/>
      <c r="E32" s="57">
        <v>1069311.3899999978</v>
      </c>
    </row>
    <row r="33" spans="2:5" x14ac:dyDescent="0.4">
      <c r="B33" s="56"/>
      <c r="C33" s="56" t="s">
        <v>143</v>
      </c>
      <c r="D33" s="57"/>
      <c r="E33" s="57">
        <v>1487752.0699999996</v>
      </c>
    </row>
    <row r="34" spans="2:5" x14ac:dyDescent="0.4">
      <c r="B34" s="56"/>
      <c r="C34" s="56" t="s">
        <v>144</v>
      </c>
      <c r="D34" s="57"/>
      <c r="E34" s="57">
        <v>85471.35000000002</v>
      </c>
    </row>
    <row r="35" spans="2:5" x14ac:dyDescent="0.4">
      <c r="B35" s="56"/>
      <c r="C35" s="56" t="s">
        <v>145</v>
      </c>
      <c r="D35" s="57"/>
      <c r="E35" s="57">
        <v>1098181.3299999966</v>
      </c>
    </row>
    <row r="36" spans="2:5" x14ac:dyDescent="0.4">
      <c r="B36" s="56"/>
      <c r="C36" s="56" t="s">
        <v>146</v>
      </c>
      <c r="D36" s="57"/>
      <c r="E36" s="57">
        <v>23217.77</v>
      </c>
    </row>
    <row r="37" spans="2:5" x14ac:dyDescent="0.4">
      <c r="B37" s="56"/>
      <c r="C37" s="56" t="s">
        <v>147</v>
      </c>
      <c r="D37" s="57"/>
      <c r="E37" s="57">
        <v>894948.23999999894</v>
      </c>
    </row>
    <row r="38" spans="2:5" x14ac:dyDescent="0.4">
      <c r="B38" s="56"/>
      <c r="C38" s="56"/>
      <c r="D38" s="57"/>
      <c r="E38" s="58">
        <f>SUM(E32:E37)</f>
        <v>4658882.1499999929</v>
      </c>
    </row>
    <row r="39" spans="2:5" x14ac:dyDescent="0.4">
      <c r="B39" s="56"/>
      <c r="C39" s="56"/>
      <c r="D39" s="57"/>
      <c r="E39" s="59">
        <f>E31-E38</f>
        <v>66555497.579999998</v>
      </c>
    </row>
    <row r="40" spans="2:5" s="62" customFormat="1" x14ac:dyDescent="0.4">
      <c r="B40" s="60"/>
      <c r="C40" s="60"/>
      <c r="D40" s="61"/>
      <c r="E40" s="61"/>
    </row>
    <row r="41" spans="2:5" x14ac:dyDescent="0.4">
      <c r="B41" s="56" t="s">
        <v>149</v>
      </c>
      <c r="C41" s="54" t="s">
        <v>105</v>
      </c>
      <c r="D41" s="57">
        <v>307</v>
      </c>
      <c r="E41" s="57">
        <v>14565300.0034</v>
      </c>
    </row>
    <row r="42" spans="2:5" x14ac:dyDescent="0.4">
      <c r="B42" s="56"/>
      <c r="C42" s="56" t="s">
        <v>106</v>
      </c>
      <c r="D42" s="57">
        <v>382</v>
      </c>
      <c r="E42" s="57">
        <v>24950000</v>
      </c>
    </row>
    <row r="43" spans="2:5" x14ac:dyDescent="0.4">
      <c r="B43" s="56"/>
      <c r="C43" s="56" t="s">
        <v>107</v>
      </c>
      <c r="D43" s="57">
        <v>45</v>
      </c>
      <c r="E43" s="57">
        <v>2369890</v>
      </c>
    </row>
    <row r="44" spans="2:5" x14ac:dyDescent="0.4">
      <c r="B44" s="56"/>
      <c r="C44" s="56" t="s">
        <v>108</v>
      </c>
      <c r="D44" s="57">
        <v>636</v>
      </c>
      <c r="E44" s="57">
        <v>27746000</v>
      </c>
    </row>
    <row r="45" spans="2:5" x14ac:dyDescent="0.4">
      <c r="B45" s="56"/>
      <c r="C45" s="56" t="s">
        <v>111</v>
      </c>
      <c r="D45" s="57">
        <v>14</v>
      </c>
      <c r="E45" s="57">
        <v>589490.00190000015</v>
      </c>
    </row>
    <row r="46" spans="2:5" x14ac:dyDescent="0.4">
      <c r="B46" s="56"/>
      <c r="C46" s="56" t="s">
        <v>109</v>
      </c>
      <c r="D46" s="57">
        <v>179</v>
      </c>
      <c r="E46" s="57">
        <v>9025990.0108000003</v>
      </c>
    </row>
    <row r="47" spans="2:5" x14ac:dyDescent="0.4">
      <c r="B47" s="56"/>
      <c r="C47" s="56"/>
      <c r="D47" s="58">
        <f>SUM(D41:D46)</f>
        <v>1563</v>
      </c>
      <c r="E47" s="58">
        <f>SUM(E41:E46)</f>
        <v>79246670.016100004</v>
      </c>
    </row>
    <row r="48" spans="2:5" x14ac:dyDescent="0.4">
      <c r="B48" s="56"/>
      <c r="C48" s="56" t="s">
        <v>142</v>
      </c>
      <c r="D48" s="57"/>
      <c r="E48" s="57">
        <v>952869.50339999818</v>
      </c>
    </row>
    <row r="49" spans="2:5" x14ac:dyDescent="0.4">
      <c r="B49" s="56"/>
      <c r="C49" s="56" t="s">
        <v>143</v>
      </c>
      <c r="D49" s="57"/>
      <c r="E49" s="57">
        <v>1632242.3600000003</v>
      </c>
    </row>
    <row r="50" spans="2:5" x14ac:dyDescent="0.4">
      <c r="B50" s="56"/>
      <c r="C50" s="56" t="s">
        <v>144</v>
      </c>
      <c r="D50" s="57"/>
      <c r="E50" s="57">
        <v>155039.63000000015</v>
      </c>
    </row>
    <row r="51" spans="2:5" x14ac:dyDescent="0.4">
      <c r="B51" s="56"/>
      <c r="C51" s="56" t="s">
        <v>145</v>
      </c>
      <c r="D51" s="57"/>
      <c r="E51" s="57">
        <v>1815157.240000013</v>
      </c>
    </row>
    <row r="52" spans="2:5" x14ac:dyDescent="0.4">
      <c r="B52" s="56"/>
      <c r="C52" s="56" t="s">
        <v>146</v>
      </c>
      <c r="D52" s="57"/>
      <c r="E52" s="57">
        <v>38564.7719</v>
      </c>
    </row>
    <row r="53" spans="2:5" x14ac:dyDescent="0.4">
      <c r="B53" s="56"/>
      <c r="C53" s="56" t="s">
        <v>147</v>
      </c>
      <c r="D53" s="57"/>
      <c r="E53" s="57">
        <v>590485.13079999981</v>
      </c>
    </row>
    <row r="54" spans="2:5" x14ac:dyDescent="0.4">
      <c r="B54" s="56"/>
      <c r="C54" s="56"/>
      <c r="D54" s="57"/>
      <c r="E54" s="58">
        <f>SUM(E48:E53)</f>
        <v>5184358.6361000109</v>
      </c>
    </row>
    <row r="55" spans="2:5" x14ac:dyDescent="0.4">
      <c r="B55" s="56"/>
      <c r="C55" s="56"/>
      <c r="D55" s="57"/>
      <c r="E55" s="59">
        <f>E47-E54</f>
        <v>74062311.379999995</v>
      </c>
    </row>
    <row r="56" spans="2:5" s="62" customFormat="1" x14ac:dyDescent="0.4">
      <c r="B56" s="60"/>
      <c r="C56" s="60"/>
      <c r="D56" s="61"/>
      <c r="E56" s="61"/>
    </row>
    <row r="57" spans="2:5" x14ac:dyDescent="0.4">
      <c r="B57" s="56" t="s">
        <v>150</v>
      </c>
      <c r="C57" s="54" t="s">
        <v>105</v>
      </c>
      <c r="D57" s="57">
        <v>329</v>
      </c>
      <c r="E57" s="57">
        <v>16145700</v>
      </c>
    </row>
    <row r="58" spans="2:5" x14ac:dyDescent="0.4">
      <c r="B58" s="56"/>
      <c r="C58" s="56" t="s">
        <v>106</v>
      </c>
      <c r="D58" s="57">
        <v>365</v>
      </c>
      <c r="E58" s="57">
        <v>24226700.001999997</v>
      </c>
    </row>
    <row r="59" spans="2:5" x14ac:dyDescent="0.4">
      <c r="B59" s="56"/>
      <c r="C59" s="56" t="s">
        <v>107</v>
      </c>
      <c r="D59" s="57">
        <v>42</v>
      </c>
      <c r="E59" s="57">
        <v>2207500</v>
      </c>
    </row>
    <row r="60" spans="2:5" x14ac:dyDescent="0.4">
      <c r="B60" s="56"/>
      <c r="C60" s="56" t="s">
        <v>108</v>
      </c>
      <c r="D60" s="57">
        <v>977</v>
      </c>
      <c r="E60" s="57">
        <v>41889660</v>
      </c>
    </row>
    <row r="61" spans="2:5" x14ac:dyDescent="0.4">
      <c r="B61" s="56"/>
      <c r="C61" s="56" t="s">
        <v>111</v>
      </c>
      <c r="D61" s="57"/>
      <c r="E61" s="57"/>
    </row>
    <row r="62" spans="2:5" x14ac:dyDescent="0.4">
      <c r="B62" s="56"/>
      <c r="C62" s="56" t="s">
        <v>109</v>
      </c>
      <c r="D62" s="57">
        <v>189</v>
      </c>
      <c r="E62" s="57">
        <v>9937190.0010000002</v>
      </c>
    </row>
    <row r="63" spans="2:5" x14ac:dyDescent="0.4">
      <c r="B63" s="56"/>
      <c r="C63" s="56"/>
      <c r="D63" s="58">
        <v>1902</v>
      </c>
      <c r="E63" s="58">
        <v>94406750.003000006</v>
      </c>
    </row>
    <row r="64" spans="2:5" x14ac:dyDescent="0.4">
      <c r="B64" s="56"/>
      <c r="C64" s="56" t="s">
        <v>142</v>
      </c>
      <c r="D64" s="57"/>
      <c r="E64" s="57">
        <v>1056260.209999999</v>
      </c>
    </row>
    <row r="65" spans="2:5" x14ac:dyDescent="0.4">
      <c r="B65" s="56"/>
      <c r="C65" s="56" t="s">
        <v>143</v>
      </c>
      <c r="D65" s="57"/>
      <c r="E65" s="57">
        <v>1584923.6800000002</v>
      </c>
    </row>
    <row r="66" spans="2:5" x14ac:dyDescent="0.4">
      <c r="B66" s="56"/>
      <c r="C66" s="56" t="s">
        <v>144</v>
      </c>
      <c r="D66" s="57"/>
      <c r="E66" s="57">
        <v>144415.97000000015</v>
      </c>
    </row>
    <row r="67" spans="2:5" x14ac:dyDescent="0.4">
      <c r="B67" s="56"/>
      <c r="C67" s="56" t="s">
        <v>145</v>
      </c>
      <c r="D67" s="57"/>
      <c r="E67" s="57">
        <v>2740442.3200000077</v>
      </c>
    </row>
    <row r="68" spans="2:5" x14ac:dyDescent="0.4">
      <c r="B68" s="56"/>
      <c r="C68" s="56" t="s">
        <v>146</v>
      </c>
      <c r="D68" s="57"/>
      <c r="E68" s="57"/>
    </row>
    <row r="69" spans="2:5" x14ac:dyDescent="0.4">
      <c r="B69" s="56"/>
      <c r="C69" s="56" t="s">
        <v>147</v>
      </c>
      <c r="D69" s="57"/>
      <c r="E69" s="57">
        <v>650096.39099999971</v>
      </c>
    </row>
    <row r="70" spans="2:5" x14ac:dyDescent="0.4">
      <c r="B70" s="56"/>
      <c r="C70" s="56"/>
      <c r="D70" s="57"/>
      <c r="E70" s="58">
        <v>6176138.571000007</v>
      </c>
    </row>
    <row r="71" spans="2:5" x14ac:dyDescent="0.4">
      <c r="B71" s="56"/>
      <c r="C71" s="56"/>
      <c r="D71" s="57"/>
      <c r="E71" s="59">
        <v>88230611.431999996</v>
      </c>
    </row>
    <row r="72" spans="2:5" s="62" customFormat="1" x14ac:dyDescent="0.4">
      <c r="B72" s="60"/>
      <c r="C72" s="60"/>
      <c r="D72" s="61"/>
      <c r="E72" s="61"/>
    </row>
    <row r="73" spans="2:5" x14ac:dyDescent="0.4">
      <c r="B73" s="56" t="s">
        <v>151</v>
      </c>
      <c r="C73" s="54" t="s">
        <v>105</v>
      </c>
      <c r="D73" s="57">
        <f>COUNT([2]พค.!$L$9:$L$386)</f>
        <v>378</v>
      </c>
      <c r="E73" s="57">
        <f>SUM([2]พค.!$L$9:$M$386)</f>
        <v>17873063</v>
      </c>
    </row>
    <row r="74" spans="2:5" x14ac:dyDescent="0.4">
      <c r="B74" s="56"/>
      <c r="C74" s="56" t="s">
        <v>106</v>
      </c>
      <c r="D74" s="57">
        <f>COUNT([2]พค.!$L$1793:$L$2197)</f>
        <v>405</v>
      </c>
      <c r="E74" s="57">
        <f>SUM([2]พค.!$L$1793:$M$2197)</f>
        <v>25191060</v>
      </c>
    </row>
    <row r="75" spans="2:5" x14ac:dyDescent="0.4">
      <c r="B75" s="56"/>
      <c r="C75" s="56" t="s">
        <v>107</v>
      </c>
      <c r="D75" s="57">
        <f>COUNT([2]พค.!$L$388:$L$420)</f>
        <v>33</v>
      </c>
      <c r="E75" s="57">
        <f>SUM([2]พค.!$L$388:$M$420)</f>
        <v>1649000</v>
      </c>
    </row>
    <row r="76" spans="2:5" x14ac:dyDescent="0.4">
      <c r="B76" s="56"/>
      <c r="C76" s="56" t="s">
        <v>108</v>
      </c>
      <c r="D76" s="57">
        <f>COUNT([2]พค.!$L$604:$L$1791)</f>
        <v>1188</v>
      </c>
      <c r="E76" s="57">
        <f>SUM([2]พค.!$L$604:$M$1791)</f>
        <v>50776270</v>
      </c>
    </row>
    <row r="77" spans="2:5" x14ac:dyDescent="0.4">
      <c r="B77" s="56"/>
      <c r="C77" s="56" t="s">
        <v>111</v>
      </c>
      <c r="D77" s="57">
        <v>8</v>
      </c>
      <c r="E77" s="57">
        <f>SUM([2]พค.!$L$2199:$M$2206)</f>
        <v>168599.99999999997</v>
      </c>
    </row>
    <row r="78" spans="2:5" x14ac:dyDescent="0.4">
      <c r="B78" s="56"/>
      <c r="C78" s="56" t="s">
        <v>109</v>
      </c>
      <c r="D78" s="57">
        <f>COUNT([2]พค.!$L$422:$L$602)</f>
        <v>181</v>
      </c>
      <c r="E78" s="57">
        <f>SUM([2]พค.!$L$422:$M$602)</f>
        <v>9549280</v>
      </c>
    </row>
    <row r="79" spans="2:5" x14ac:dyDescent="0.4">
      <c r="B79" s="56"/>
      <c r="C79" s="56"/>
      <c r="D79" s="58">
        <f>SUM(D73:D78)</f>
        <v>2193</v>
      </c>
      <c r="E79" s="58">
        <f>SUM(E73:E78)</f>
        <v>105207273</v>
      </c>
    </row>
    <row r="80" spans="2:5" x14ac:dyDescent="0.4">
      <c r="B80" s="56"/>
      <c r="C80" s="56" t="s">
        <v>142</v>
      </c>
      <c r="D80" s="57"/>
      <c r="E80" s="57">
        <f>SUM([2]พค.!$M$9:$M$386)</f>
        <v>1169261.0399999984</v>
      </c>
    </row>
    <row r="81" spans="2:5" x14ac:dyDescent="0.4">
      <c r="B81" s="56"/>
      <c r="C81" s="56" t="s">
        <v>143</v>
      </c>
      <c r="D81" s="57"/>
      <c r="E81" s="57">
        <f>SUM([2]พค.!$M$1793:$M$2197)</f>
        <v>1648012.6100000013</v>
      </c>
    </row>
    <row r="82" spans="2:5" x14ac:dyDescent="0.4">
      <c r="B82" s="56"/>
      <c r="C82" s="56" t="s">
        <v>144</v>
      </c>
      <c r="D82" s="57"/>
      <c r="E82" s="57">
        <f>SUM([2]พค.!$M$388:$M$420)</f>
        <v>107878.57000000009</v>
      </c>
    </row>
    <row r="83" spans="2:5" x14ac:dyDescent="0.4">
      <c r="B83" s="56"/>
      <c r="C83" s="56" t="s">
        <v>145</v>
      </c>
      <c r="D83" s="57"/>
      <c r="E83" s="57">
        <f>SUM([2]พค.!$M$604:$M$1791)</f>
        <v>3321808.8100000005</v>
      </c>
    </row>
    <row r="84" spans="2:5" x14ac:dyDescent="0.4">
      <c r="B84" s="56"/>
      <c r="C84" s="56" t="s">
        <v>146</v>
      </c>
      <c r="D84" s="57"/>
      <c r="E84" s="57">
        <f>SUM([2]พค.!$M$2199:$M$2206)</f>
        <v>11029.899999999998</v>
      </c>
    </row>
    <row r="85" spans="2:5" x14ac:dyDescent="0.4">
      <c r="B85" s="56"/>
      <c r="C85" s="56" t="s">
        <v>147</v>
      </c>
      <c r="D85" s="57"/>
      <c r="E85" s="57">
        <f>SUM([2]พค.!$M$422:$M$602)</f>
        <v>624719.12000000034</v>
      </c>
    </row>
    <row r="86" spans="2:5" x14ac:dyDescent="0.4">
      <c r="B86" s="56"/>
      <c r="C86" s="56"/>
      <c r="D86" s="57"/>
      <c r="E86" s="58">
        <f>SUM(E80:E85)</f>
        <v>6882710.0500000007</v>
      </c>
    </row>
    <row r="87" spans="2:5" x14ac:dyDescent="0.4">
      <c r="B87" s="56"/>
      <c r="C87" s="56"/>
      <c r="D87" s="57"/>
      <c r="E87" s="59">
        <f>E79-E86</f>
        <v>98324562.950000003</v>
      </c>
    </row>
    <row r="88" spans="2:5" s="62" customFormat="1" x14ac:dyDescent="0.4">
      <c r="B88" s="60"/>
      <c r="C88" s="60"/>
      <c r="D88" s="61"/>
      <c r="E88" s="61"/>
    </row>
    <row r="89" spans="2:5" x14ac:dyDescent="0.4">
      <c r="B89" s="56" t="s">
        <v>152</v>
      </c>
      <c r="C89" s="54" t="s">
        <v>105</v>
      </c>
      <c r="D89" s="57">
        <v>346</v>
      </c>
      <c r="E89" s="57">
        <f>SUM([2]มิย.!$K$1229:$L$1574)</f>
        <v>16486600</v>
      </c>
    </row>
    <row r="90" spans="2:5" x14ac:dyDescent="0.4">
      <c r="B90" s="56"/>
      <c r="C90" s="56" t="s">
        <v>106</v>
      </c>
      <c r="D90" s="57">
        <v>367</v>
      </c>
      <c r="E90" s="57">
        <f>SUM([2]มิย.!$K$1576:$L$1942)</f>
        <v>22304400</v>
      </c>
    </row>
    <row r="91" spans="2:5" x14ac:dyDescent="0.4">
      <c r="B91" s="56"/>
      <c r="C91" s="56" t="s">
        <v>107</v>
      </c>
      <c r="D91" s="57">
        <v>42</v>
      </c>
      <c r="E91" s="57">
        <f>SUM([2]มิย.!$K$14:$L$55)</f>
        <v>2286000</v>
      </c>
    </row>
    <row r="92" spans="2:5" x14ac:dyDescent="0.4">
      <c r="B92" s="56"/>
      <c r="C92" s="56" t="s">
        <v>108</v>
      </c>
      <c r="D92" s="57">
        <v>1040</v>
      </c>
      <c r="E92" s="57">
        <f>SUM([2]มิย.!$K$57:$L$1096)</f>
        <v>44524280</v>
      </c>
    </row>
    <row r="93" spans="2:5" x14ac:dyDescent="0.4">
      <c r="B93" s="56"/>
      <c r="C93" s="56" t="s">
        <v>111</v>
      </c>
      <c r="D93" s="57">
        <v>7</v>
      </c>
      <c r="E93" s="57">
        <f>SUM([2]มิย.!$K$1944:$L$1950)</f>
        <v>114000</v>
      </c>
    </row>
    <row r="94" spans="2:5" x14ac:dyDescent="0.4">
      <c r="B94" s="56"/>
      <c r="C94" s="56" t="s">
        <v>109</v>
      </c>
      <c r="D94" s="57">
        <v>130</v>
      </c>
      <c r="E94" s="57">
        <f>SUM([2]มิย.!$K$1098:$L$1227)</f>
        <v>7239500</v>
      </c>
    </row>
    <row r="95" spans="2:5" x14ac:dyDescent="0.4">
      <c r="B95" s="56"/>
      <c r="C95" s="56"/>
      <c r="D95" s="58">
        <f>SUM(D89:D94)</f>
        <v>1932</v>
      </c>
      <c r="E95" s="58">
        <f>SUM(E89:E94)</f>
        <v>92954780</v>
      </c>
    </row>
    <row r="96" spans="2:5" x14ac:dyDescent="0.4">
      <c r="B96" s="56"/>
      <c r="C96" s="56" t="s">
        <v>142</v>
      </c>
      <c r="D96" s="57"/>
      <c r="E96" s="57">
        <f>SUM([2]มิย.!$L$1229:$L$1574)</f>
        <v>1078562.0499999991</v>
      </c>
    </row>
    <row r="97" spans="2:5" x14ac:dyDescent="0.4">
      <c r="B97" s="56"/>
      <c r="C97" s="56" t="s">
        <v>143</v>
      </c>
      <c r="D97" s="57"/>
      <c r="E97" s="57">
        <f>SUM([2]มิย.!$L$1576:$L$1942)</f>
        <v>1459165.6600000022</v>
      </c>
    </row>
    <row r="98" spans="2:5" x14ac:dyDescent="0.4">
      <c r="B98" s="56"/>
      <c r="C98" s="56" t="s">
        <v>144</v>
      </c>
      <c r="D98" s="57"/>
      <c r="E98" s="57">
        <f>SUM([2]มิย.!$L$14:$L$55)</f>
        <v>149551.49000000011</v>
      </c>
    </row>
    <row r="99" spans="2:5" x14ac:dyDescent="0.4">
      <c r="B99" s="56"/>
      <c r="C99" s="56" t="s">
        <v>145</v>
      </c>
      <c r="D99" s="57"/>
      <c r="E99" s="57">
        <f>SUM([2]มิย.!$L$57:$L$1096)</f>
        <v>2910825.8600000073</v>
      </c>
    </row>
    <row r="100" spans="2:5" x14ac:dyDescent="0.4">
      <c r="B100" s="56"/>
      <c r="C100" s="56" t="s">
        <v>146</v>
      </c>
      <c r="D100" s="57"/>
      <c r="E100" s="57">
        <f>SUM([2]มิย.!$L$1944:$L$1950)</f>
        <v>7457.9499999999989</v>
      </c>
    </row>
    <row r="101" spans="2:5" x14ac:dyDescent="0.4">
      <c r="B101" s="56"/>
      <c r="C101" s="56" t="s">
        <v>147</v>
      </c>
      <c r="D101" s="57"/>
      <c r="E101" s="57">
        <f>SUM([2]มิย.!$L$1098:$L$1227)</f>
        <v>473612.07000000041</v>
      </c>
    </row>
    <row r="102" spans="2:5" x14ac:dyDescent="0.4">
      <c r="B102" s="56"/>
      <c r="C102" s="56"/>
      <c r="D102" s="57"/>
      <c r="E102" s="58">
        <f>SUM(E96:E101)</f>
        <v>6079175.0800000094</v>
      </c>
    </row>
    <row r="103" spans="2:5" x14ac:dyDescent="0.4">
      <c r="B103" s="56"/>
      <c r="C103" s="56"/>
      <c r="D103" s="57"/>
      <c r="E103" s="59">
        <f>E95-E102</f>
        <v>86875604.919999987</v>
      </c>
    </row>
    <row r="104" spans="2:5" s="62" customFormat="1" x14ac:dyDescent="0.4">
      <c r="B104" s="60"/>
      <c r="C104" s="60"/>
      <c r="D104" s="61"/>
      <c r="E104" s="61"/>
    </row>
    <row r="105" spans="2:5" x14ac:dyDescent="0.4">
      <c r="B105" s="56" t="s">
        <v>153</v>
      </c>
      <c r="C105" s="54" t="s">
        <v>105</v>
      </c>
      <c r="D105" s="57">
        <v>353</v>
      </c>
      <c r="E105" s="57">
        <f>SUM([2]กค.!$G$1343:$H$1695)</f>
        <v>16700150</v>
      </c>
    </row>
    <row r="106" spans="2:5" x14ac:dyDescent="0.4">
      <c r="B106" s="56"/>
      <c r="C106" s="56" t="s">
        <v>106</v>
      </c>
      <c r="D106" s="57">
        <v>332</v>
      </c>
      <c r="E106" s="57">
        <f>SUM([2]กค.!$G$1010:$H$1341)</f>
        <v>21251000</v>
      </c>
    </row>
    <row r="107" spans="2:5" x14ac:dyDescent="0.4">
      <c r="B107" s="56"/>
      <c r="C107" s="56" t="s">
        <v>107</v>
      </c>
      <c r="D107" s="57">
        <v>30</v>
      </c>
      <c r="E107" s="57">
        <f>SUM([2]กค.!$G$11:$H$40)</f>
        <v>1575100</v>
      </c>
    </row>
    <row r="108" spans="2:5" x14ac:dyDescent="0.4">
      <c r="B108" s="56"/>
      <c r="C108" s="56" t="s">
        <v>108</v>
      </c>
      <c r="D108" s="57">
        <v>841</v>
      </c>
      <c r="E108" s="57">
        <f>SUM([2]กค.!$G$42:$H$882)</f>
        <v>36164141</v>
      </c>
    </row>
    <row r="109" spans="2:5" x14ac:dyDescent="0.4">
      <c r="B109" s="56"/>
      <c r="C109" s="56" t="s">
        <v>111</v>
      </c>
      <c r="D109" s="57">
        <v>3</v>
      </c>
      <c r="E109" s="57">
        <f>SUM([2]กค.!$G$1697:$H$1699)</f>
        <v>51900</v>
      </c>
    </row>
    <row r="110" spans="2:5" x14ac:dyDescent="0.4">
      <c r="B110" s="56"/>
      <c r="C110" s="56" t="s">
        <v>109</v>
      </c>
      <c r="D110" s="57">
        <v>125</v>
      </c>
      <c r="E110" s="57">
        <f>SUM([2]กค.!$G$884:$H$1008)</f>
        <v>7066500</v>
      </c>
    </row>
    <row r="111" spans="2:5" x14ac:dyDescent="0.4">
      <c r="B111" s="56"/>
      <c r="C111" s="56"/>
      <c r="D111" s="58">
        <f>SUM(D105:D110)</f>
        <v>1684</v>
      </c>
      <c r="E111" s="58">
        <f>SUM(E105:E110)</f>
        <v>82808791</v>
      </c>
    </row>
    <row r="112" spans="2:5" x14ac:dyDescent="0.4">
      <c r="B112" s="56"/>
      <c r="C112" s="56" t="s">
        <v>142</v>
      </c>
      <c r="D112" s="57"/>
      <c r="E112" s="57">
        <f>SUM([2]กค.!$H$1343:$H$1695)</f>
        <v>1092532.4799999986</v>
      </c>
    </row>
    <row r="113" spans="2:5" x14ac:dyDescent="0.4">
      <c r="B113" s="56"/>
      <c r="C113" s="56" t="s">
        <v>143</v>
      </c>
      <c r="D113" s="57"/>
      <c r="E113" s="57">
        <f>SUM([2]กค.!$H$1010:$H$1341)</f>
        <v>1390251.7900000007</v>
      </c>
    </row>
    <row r="114" spans="2:5" x14ac:dyDescent="0.4">
      <c r="B114" s="56"/>
      <c r="C114" s="56" t="s">
        <v>144</v>
      </c>
      <c r="D114" s="57"/>
      <c r="E114" s="57">
        <f>SUM([2]กค.!$H$11:$H$40)</f>
        <v>103043.98000000004</v>
      </c>
    </row>
    <row r="115" spans="2:5" x14ac:dyDescent="0.4">
      <c r="B115" s="56"/>
      <c r="C115" s="56" t="s">
        <v>145</v>
      </c>
      <c r="D115" s="57"/>
      <c r="E115" s="57">
        <f>SUM([2]กค.!$H$42:$H$882)</f>
        <v>2365876.000000013</v>
      </c>
    </row>
    <row r="116" spans="2:5" x14ac:dyDescent="0.4">
      <c r="B116" s="56"/>
      <c r="C116" s="56" t="s">
        <v>146</v>
      </c>
      <c r="D116" s="57"/>
      <c r="E116" s="57">
        <f>SUM([2]กค.!$H$1697:$H$1699)</f>
        <v>3395.33</v>
      </c>
    </row>
    <row r="117" spans="2:5" x14ac:dyDescent="0.4">
      <c r="B117" s="56"/>
      <c r="C117" s="56" t="s">
        <v>147</v>
      </c>
      <c r="D117" s="57"/>
      <c r="E117" s="57">
        <f>SUM([2]กค.!$H$884:$H$1008)</f>
        <v>462294.37000000005</v>
      </c>
    </row>
    <row r="118" spans="2:5" x14ac:dyDescent="0.4">
      <c r="B118" s="56"/>
      <c r="C118" s="56"/>
      <c r="D118" s="57"/>
      <c r="E118" s="58">
        <f>SUM(E112:E117)</f>
        <v>5417393.9500000132</v>
      </c>
    </row>
    <row r="119" spans="2:5" x14ac:dyDescent="0.4">
      <c r="B119" s="56"/>
      <c r="C119" s="56"/>
      <c r="D119" s="57"/>
      <c r="E119" s="59">
        <f>E111-E118</f>
        <v>77391397.049999982</v>
      </c>
    </row>
    <row r="120" spans="2:5" s="62" customFormat="1" x14ac:dyDescent="0.4">
      <c r="B120" s="60"/>
      <c r="C120" s="60"/>
      <c r="D120" s="61"/>
      <c r="E120" s="61"/>
    </row>
    <row r="121" spans="2:5" x14ac:dyDescent="0.4">
      <c r="B121" s="56" t="s">
        <v>154</v>
      </c>
      <c r="C121" s="54" t="s">
        <v>105</v>
      </c>
      <c r="D121" s="57">
        <v>267</v>
      </c>
      <c r="E121" s="57">
        <f>SUM([2]สค.!$K$12:$L$278)</f>
        <v>12707100</v>
      </c>
    </row>
    <row r="122" spans="2:5" x14ac:dyDescent="0.4">
      <c r="B122" s="56"/>
      <c r="C122" s="56" t="s">
        <v>106</v>
      </c>
      <c r="D122" s="57">
        <v>325</v>
      </c>
      <c r="E122" s="57">
        <f>SUM([2]สค.!$K$280:$L$604)</f>
        <v>19702700</v>
      </c>
    </row>
    <row r="123" spans="2:5" x14ac:dyDescent="0.4">
      <c r="B123" s="56"/>
      <c r="C123" s="56" t="s">
        <v>107</v>
      </c>
      <c r="D123" s="57">
        <v>28</v>
      </c>
      <c r="E123" s="57">
        <f>SUM([2]สค.!$K$1486:$L$1513)</f>
        <v>1605000</v>
      </c>
    </row>
    <row r="124" spans="2:5" x14ac:dyDescent="0.4">
      <c r="B124" s="56"/>
      <c r="C124" s="56" t="s">
        <v>108</v>
      </c>
      <c r="D124" s="57">
        <v>770</v>
      </c>
      <c r="E124" s="57">
        <f>SUM([2]สค.!$K$715:$L$1484)</f>
        <v>33110000.004100002</v>
      </c>
    </row>
    <row r="125" spans="2:5" x14ac:dyDescent="0.4">
      <c r="B125" s="56"/>
      <c r="C125" s="56" t="s">
        <v>111</v>
      </c>
      <c r="D125" s="57">
        <v>1</v>
      </c>
      <c r="E125" s="57">
        <f>SUM([2]สค.!$K$1515:$L$1515)</f>
        <v>22600</v>
      </c>
    </row>
    <row r="126" spans="2:5" x14ac:dyDescent="0.4">
      <c r="B126" s="56"/>
      <c r="C126" s="56" t="s">
        <v>109</v>
      </c>
      <c r="D126" s="57">
        <v>108</v>
      </c>
      <c r="E126" s="57">
        <f>SUM([2]สค.!$K$606:$L$713)</f>
        <v>6354800</v>
      </c>
    </row>
    <row r="127" spans="2:5" x14ac:dyDescent="0.4">
      <c r="B127" s="56"/>
      <c r="C127" s="56"/>
      <c r="D127" s="58">
        <f>SUM(D121:D126)</f>
        <v>1499</v>
      </c>
      <c r="E127" s="58">
        <f>SUM(E121:E126)</f>
        <v>73502200.004099995</v>
      </c>
    </row>
    <row r="128" spans="2:5" x14ac:dyDescent="0.4">
      <c r="B128" s="56"/>
      <c r="C128" s="56" t="s">
        <v>142</v>
      </c>
      <c r="D128" s="57"/>
      <c r="E128" s="57">
        <f>SUM([2]สค.!$L$12:$L$278)</f>
        <v>831305.1199999993</v>
      </c>
    </row>
    <row r="129" spans="2:5" x14ac:dyDescent="0.4">
      <c r="B129" s="56"/>
      <c r="C129" s="56" t="s">
        <v>143</v>
      </c>
      <c r="D129" s="57"/>
      <c r="E129" s="57">
        <f>SUM([2]สค.!$L$280:$L$604)</f>
        <v>1288960.9700000002</v>
      </c>
    </row>
    <row r="130" spans="2:5" x14ac:dyDescent="0.4">
      <c r="B130" s="56"/>
      <c r="C130" s="56" t="s">
        <v>144</v>
      </c>
      <c r="D130" s="57"/>
      <c r="E130" s="57">
        <f>SUM([2]สค.!$L$1486:$L$1513)</f>
        <v>105000.05000000008</v>
      </c>
    </row>
    <row r="131" spans="2:5" x14ac:dyDescent="0.4">
      <c r="B131" s="56"/>
      <c r="C131" s="56" t="s">
        <v>145</v>
      </c>
      <c r="D131" s="57"/>
      <c r="E131" s="57">
        <f>SUM([2]สค.!$L$715:$L$1484)</f>
        <v>2166072.5941000199</v>
      </c>
    </row>
    <row r="132" spans="2:5" x14ac:dyDescent="0.4">
      <c r="B132" s="56"/>
      <c r="C132" s="56" t="s">
        <v>146</v>
      </c>
      <c r="D132" s="57"/>
      <c r="E132" s="57">
        <f>[2]สค.!$L$1515</f>
        <v>1478.5</v>
      </c>
    </row>
    <row r="133" spans="2:5" x14ac:dyDescent="0.4">
      <c r="B133" s="56"/>
      <c r="C133" s="56" t="s">
        <v>147</v>
      </c>
      <c r="D133" s="57"/>
      <c r="E133" s="57">
        <f>SUM([2]สค.!$L$606:$L$713)</f>
        <v>415734.44000000024</v>
      </c>
    </row>
    <row r="134" spans="2:5" x14ac:dyDescent="0.4">
      <c r="B134" s="56"/>
      <c r="C134" s="56"/>
      <c r="D134" s="57"/>
      <c r="E134" s="58">
        <f>SUM(E128:E133)</f>
        <v>4808551.67410002</v>
      </c>
    </row>
    <row r="135" spans="2:5" x14ac:dyDescent="0.4">
      <c r="B135" s="56"/>
      <c r="C135" s="56"/>
      <c r="D135" s="57"/>
      <c r="E135" s="59">
        <f>E127-E134</f>
        <v>68693648.329999968</v>
      </c>
    </row>
    <row r="136" spans="2:5" s="62" customFormat="1" x14ac:dyDescent="0.4">
      <c r="B136" s="60"/>
      <c r="C136" s="60"/>
      <c r="D136" s="61"/>
      <c r="E136" s="61"/>
    </row>
    <row r="137" spans="2:5" x14ac:dyDescent="0.4">
      <c r="B137" s="56" t="s">
        <v>155</v>
      </c>
      <c r="C137" s="54" t="s">
        <v>105</v>
      </c>
      <c r="D137" s="63">
        <v>224</v>
      </c>
      <c r="E137" s="57">
        <f>SUM([2]กย.!$K$12:$L$235)</f>
        <v>11042600</v>
      </c>
    </row>
    <row r="138" spans="2:5" x14ac:dyDescent="0.4">
      <c r="B138" s="56"/>
      <c r="C138" s="56" t="s">
        <v>106</v>
      </c>
      <c r="D138" s="63">
        <v>293</v>
      </c>
      <c r="E138" s="57">
        <f>SUM([2]กย.!$K$237:$L$529)</f>
        <v>19443800</v>
      </c>
    </row>
    <row r="139" spans="2:5" x14ac:dyDescent="0.4">
      <c r="B139" s="56"/>
      <c r="C139" s="56" t="s">
        <v>107</v>
      </c>
      <c r="D139" s="63">
        <v>17</v>
      </c>
      <c r="E139" s="57">
        <f>SUM([2]กย.!$K$1245:$L$1261)</f>
        <v>875000</v>
      </c>
    </row>
    <row r="140" spans="2:5" x14ac:dyDescent="0.4">
      <c r="B140" s="56"/>
      <c r="C140" s="56" t="s">
        <v>108</v>
      </c>
      <c r="D140" s="63">
        <v>624</v>
      </c>
      <c r="E140" s="57">
        <f>SUM([2]กย.!$K$620:$L$1243)</f>
        <v>26737050</v>
      </c>
    </row>
    <row r="141" spans="2:5" x14ac:dyDescent="0.4">
      <c r="B141" s="56"/>
      <c r="C141" s="56" t="s">
        <v>111</v>
      </c>
      <c r="D141" s="57">
        <v>3</v>
      </c>
      <c r="E141" s="57">
        <f>SUM([2]กย.!$K$1263:$L$1265)</f>
        <v>61800</v>
      </c>
    </row>
    <row r="142" spans="2:5" x14ac:dyDescent="0.4">
      <c r="B142" s="56"/>
      <c r="C142" s="56" t="s">
        <v>109</v>
      </c>
      <c r="D142" s="57">
        <v>88</v>
      </c>
      <c r="E142" s="57">
        <f>SUM([2]กย.!$K$531:$L$618)</f>
        <v>4990300</v>
      </c>
    </row>
    <row r="143" spans="2:5" x14ac:dyDescent="0.4">
      <c r="B143" s="56"/>
      <c r="C143" s="56"/>
      <c r="D143" s="58">
        <f>SUM(D137:D142)</f>
        <v>1249</v>
      </c>
      <c r="E143" s="58">
        <f>SUM(E137:E142)</f>
        <v>63150550</v>
      </c>
    </row>
    <row r="144" spans="2:5" x14ac:dyDescent="0.4">
      <c r="B144" s="56"/>
      <c r="C144" s="56" t="s">
        <v>142</v>
      </c>
      <c r="D144" s="57"/>
      <c r="E144" s="57">
        <f>SUM([2]กย.!$L$12:$L$235)</f>
        <v>722412.61999999953</v>
      </c>
    </row>
    <row r="145" spans="2:6" x14ac:dyDescent="0.4">
      <c r="B145" s="56"/>
      <c r="C145" s="56" t="s">
        <v>143</v>
      </c>
      <c r="D145" s="57"/>
      <c r="E145" s="57">
        <f>SUM([2]กย.!$L$237:$L$529)</f>
        <v>1272023.639999999</v>
      </c>
    </row>
    <row r="146" spans="2:6" x14ac:dyDescent="0.4">
      <c r="B146" s="56"/>
      <c r="C146" s="56" t="s">
        <v>144</v>
      </c>
      <c r="D146" s="57"/>
      <c r="E146" s="57">
        <f>SUM([2]กย.!$L$1245:$L$1261)</f>
        <v>57243.03</v>
      </c>
    </row>
    <row r="147" spans="2:6" x14ac:dyDescent="0.4">
      <c r="B147" s="56"/>
      <c r="C147" s="56" t="s">
        <v>145</v>
      </c>
      <c r="D147" s="57"/>
      <c r="E147" s="57">
        <f>SUM([2]กย.!$L$620:$L$1243)</f>
        <v>1749151.0600000112</v>
      </c>
    </row>
    <row r="148" spans="2:6" x14ac:dyDescent="0.4">
      <c r="B148" s="56"/>
      <c r="C148" s="56" t="s">
        <v>146</v>
      </c>
      <c r="D148" s="57"/>
      <c r="E148" s="57">
        <f>SUM([2]กย.!$L$1263:$L$1265)</f>
        <v>4042.99</v>
      </c>
    </row>
    <row r="149" spans="2:6" x14ac:dyDescent="0.4">
      <c r="B149" s="56"/>
      <c r="C149" s="56" t="s">
        <v>147</v>
      </c>
      <c r="D149" s="57"/>
      <c r="E149" s="57">
        <f>SUM([2]กย.!$L$531:$L$618)</f>
        <v>326468.13</v>
      </c>
    </row>
    <row r="150" spans="2:6" x14ac:dyDescent="0.4">
      <c r="B150" s="56"/>
      <c r="C150" s="56"/>
      <c r="D150" s="57"/>
      <c r="E150" s="58">
        <f>SUM(E144:E149)</f>
        <v>4131341.47000001</v>
      </c>
    </row>
    <row r="151" spans="2:6" x14ac:dyDescent="0.4">
      <c r="B151" s="56"/>
      <c r="C151" s="56"/>
      <c r="D151" s="57"/>
      <c r="E151" s="59">
        <f>E143-E150</f>
        <v>59019208.529999986</v>
      </c>
    </row>
    <row r="152" spans="2:6" s="62" customFormat="1" x14ac:dyDescent="0.4">
      <c r="B152" s="60"/>
      <c r="C152" s="60"/>
      <c r="D152" s="61"/>
      <c r="E152" s="61"/>
    </row>
    <row r="153" spans="2:6" x14ac:dyDescent="0.4">
      <c r="B153" s="56" t="s">
        <v>156</v>
      </c>
      <c r="C153" s="54" t="s">
        <v>105</v>
      </c>
      <c r="D153" s="57">
        <v>260</v>
      </c>
      <c r="E153" s="57">
        <f>SUM([2]ตค.!$K$11:$L$270)</f>
        <v>12734100</v>
      </c>
    </row>
    <row r="154" spans="2:6" x14ac:dyDescent="0.4">
      <c r="B154" s="56"/>
      <c r="C154" s="56" t="s">
        <v>106</v>
      </c>
      <c r="D154" s="57">
        <v>298</v>
      </c>
      <c r="E154" s="57">
        <f>SUM([2]ตค.!$K$272:$L$569)</f>
        <v>18373500</v>
      </c>
    </row>
    <row r="155" spans="2:6" x14ac:dyDescent="0.4">
      <c r="B155" s="56"/>
      <c r="C155" s="56" t="s">
        <v>107</v>
      </c>
      <c r="D155" s="57">
        <v>15</v>
      </c>
      <c r="E155" s="57">
        <f>SUM([2]ตค.!$K$1403:$L$1417)</f>
        <v>987500</v>
      </c>
    </row>
    <row r="156" spans="2:6" x14ac:dyDescent="0.4">
      <c r="B156" s="56"/>
      <c r="C156" s="56" t="s">
        <v>108</v>
      </c>
      <c r="D156" s="63">
        <v>726</v>
      </c>
      <c r="E156" s="63">
        <f>SUM([2]ตค.!$K$676:$L$1401)</f>
        <v>30947900</v>
      </c>
    </row>
    <row r="157" spans="2:6" x14ac:dyDescent="0.4">
      <c r="B157" s="56"/>
      <c r="C157" s="56" t="s">
        <v>111</v>
      </c>
      <c r="D157" s="63"/>
      <c r="E157" s="63"/>
    </row>
    <row r="158" spans="2:6" x14ac:dyDescent="0.4">
      <c r="B158" s="56"/>
      <c r="C158" s="56" t="s">
        <v>109</v>
      </c>
      <c r="D158" s="63">
        <v>104</v>
      </c>
      <c r="E158" s="63">
        <f>SUM([2]ตค.!$K$571:$L$674)</f>
        <v>5851600</v>
      </c>
    </row>
    <row r="159" spans="2:6" x14ac:dyDescent="0.4">
      <c r="B159" s="56"/>
      <c r="C159" s="65" t="s">
        <v>110</v>
      </c>
      <c r="D159" s="66">
        <v>6</v>
      </c>
      <c r="E159" s="66">
        <f>SUM([2]ตค.!$K$1419:$L$1424)</f>
        <v>221400</v>
      </c>
      <c r="F159" s="1" t="s">
        <v>157</v>
      </c>
    </row>
    <row r="160" spans="2:6" x14ac:dyDescent="0.4">
      <c r="B160" s="56"/>
      <c r="C160" s="56"/>
      <c r="D160" s="58">
        <f>SUM(D153:D159)</f>
        <v>1409</v>
      </c>
      <c r="E160" s="58">
        <f>SUM(E153:E158)</f>
        <v>68894600</v>
      </c>
    </row>
    <row r="161" spans="2:5" x14ac:dyDescent="0.4">
      <c r="B161" s="56"/>
      <c r="C161" s="56" t="s">
        <v>142</v>
      </c>
      <c r="D161" s="57"/>
      <c r="E161" s="57">
        <f>SUM([2]ตค.!$L$11:$L$270)</f>
        <v>833071.53999999922</v>
      </c>
    </row>
    <row r="162" spans="2:5" x14ac:dyDescent="0.4">
      <c r="B162" s="56"/>
      <c r="C162" s="56" t="s">
        <v>143</v>
      </c>
      <c r="D162" s="57"/>
      <c r="E162" s="57">
        <f>SUM([2]ตค.!$L$272:$L$569)</f>
        <v>1202004.1300000008</v>
      </c>
    </row>
    <row r="163" spans="2:5" x14ac:dyDescent="0.4">
      <c r="B163" s="56"/>
      <c r="C163" s="56" t="s">
        <v>144</v>
      </c>
      <c r="D163" s="57"/>
      <c r="E163" s="57">
        <f>SUM([2]ตค.!$L$1403:$L$1417)</f>
        <v>64602.82</v>
      </c>
    </row>
    <row r="164" spans="2:5" x14ac:dyDescent="0.4">
      <c r="B164" s="56"/>
      <c r="C164" s="56" t="s">
        <v>145</v>
      </c>
      <c r="D164" s="57"/>
      <c r="E164" s="57">
        <f>SUM([2]ตค.!$L$676:$L$1401)</f>
        <v>2024626.9000000155</v>
      </c>
    </row>
    <row r="165" spans="2:5" x14ac:dyDescent="0.4">
      <c r="B165" s="56"/>
      <c r="C165" s="56" t="s">
        <v>146</v>
      </c>
      <c r="D165" s="57"/>
      <c r="E165" s="57"/>
    </row>
    <row r="166" spans="2:5" x14ac:dyDescent="0.4">
      <c r="B166" s="56"/>
      <c r="C166" s="56" t="s">
        <v>147</v>
      </c>
      <c r="D166" s="57"/>
      <c r="E166" s="57">
        <f>SUM([2]ตค.!$L$571:$L$674)</f>
        <v>382814.87</v>
      </c>
    </row>
    <row r="167" spans="2:5" x14ac:dyDescent="0.4">
      <c r="B167" s="56"/>
      <c r="C167" s="65" t="s">
        <v>158</v>
      </c>
      <c r="D167" s="66"/>
      <c r="E167" s="66">
        <f>SUM([2]ตค.!$L$1419:$L$1424)</f>
        <v>14484.119999999999</v>
      </c>
    </row>
    <row r="168" spans="2:5" x14ac:dyDescent="0.4">
      <c r="B168" s="56"/>
      <c r="C168" s="56"/>
      <c r="D168" s="57"/>
      <c r="E168" s="58">
        <f>SUM(E161:E167)</f>
        <v>4521604.3800000157</v>
      </c>
    </row>
    <row r="169" spans="2:5" x14ac:dyDescent="0.4">
      <c r="B169" s="56"/>
      <c r="C169" s="56"/>
      <c r="D169" s="57"/>
      <c r="E169" s="59">
        <f>E160-E168</f>
        <v>64372995.619999982</v>
      </c>
    </row>
    <row r="170" spans="2:5" s="62" customFormat="1" x14ac:dyDescent="0.4">
      <c r="B170" s="60"/>
      <c r="C170" s="60"/>
      <c r="D170" s="61"/>
      <c r="E170" s="61"/>
    </row>
    <row r="171" spans="2:5" x14ac:dyDescent="0.4">
      <c r="B171" s="56" t="s">
        <v>159</v>
      </c>
      <c r="C171" s="56" t="s">
        <v>105</v>
      </c>
      <c r="D171" s="57">
        <v>278</v>
      </c>
      <c r="E171" s="57">
        <v>13166300</v>
      </c>
    </row>
    <row r="172" spans="2:5" x14ac:dyDescent="0.4">
      <c r="B172" s="56"/>
      <c r="C172" s="56" t="s">
        <v>106</v>
      </c>
      <c r="D172" s="57">
        <v>319</v>
      </c>
      <c r="E172" s="57">
        <v>18847900</v>
      </c>
    </row>
    <row r="173" spans="2:5" x14ac:dyDescent="0.4">
      <c r="B173" s="56"/>
      <c r="C173" s="56" t="s">
        <v>107</v>
      </c>
      <c r="D173" s="57">
        <v>13</v>
      </c>
      <c r="E173" s="57">
        <v>643500</v>
      </c>
    </row>
    <row r="174" spans="2:5" x14ac:dyDescent="0.4">
      <c r="B174" s="56"/>
      <c r="C174" s="56" t="s">
        <v>108</v>
      </c>
      <c r="D174" s="57">
        <v>744</v>
      </c>
      <c r="E174" s="57">
        <v>32247500</v>
      </c>
    </row>
    <row r="175" spans="2:5" x14ac:dyDescent="0.4">
      <c r="B175" s="56"/>
      <c r="C175" s="56" t="s">
        <v>111</v>
      </c>
      <c r="D175" s="57">
        <v>2</v>
      </c>
      <c r="E175" s="57">
        <v>37999.999999999993</v>
      </c>
    </row>
    <row r="176" spans="2:5" x14ac:dyDescent="0.4">
      <c r="B176" s="56"/>
      <c r="C176" s="56" t="s">
        <v>109</v>
      </c>
      <c r="D176" s="64">
        <v>84</v>
      </c>
      <c r="E176" s="64">
        <v>4842800</v>
      </c>
    </row>
    <row r="177" spans="2:5" x14ac:dyDescent="0.4">
      <c r="B177" s="56"/>
      <c r="C177" s="65" t="s">
        <v>110</v>
      </c>
      <c r="D177" s="66">
        <v>9</v>
      </c>
      <c r="E177" s="66">
        <v>343100</v>
      </c>
    </row>
    <row r="178" spans="2:5" x14ac:dyDescent="0.4">
      <c r="B178" s="56"/>
      <c r="C178" s="56"/>
      <c r="D178" s="58">
        <f>SUM(D171:D176)</f>
        <v>1440</v>
      </c>
      <c r="E178" s="58">
        <f>SUM(E171:E176)</f>
        <v>69786000</v>
      </c>
    </row>
    <row r="179" spans="2:5" x14ac:dyDescent="0.4">
      <c r="B179" s="56"/>
      <c r="C179" s="56" t="s">
        <v>142</v>
      </c>
      <c r="D179" s="57"/>
      <c r="E179" s="57">
        <v>861346.2099999988</v>
      </c>
    </row>
    <row r="180" spans="2:5" x14ac:dyDescent="0.4">
      <c r="B180" s="56"/>
      <c r="C180" s="56" t="s">
        <v>143</v>
      </c>
      <c r="D180" s="57"/>
      <c r="E180" s="57">
        <v>1233039.5899999996</v>
      </c>
    </row>
    <row r="181" spans="2:5" x14ac:dyDescent="0.4">
      <c r="B181" s="56"/>
      <c r="C181" s="56" t="s">
        <v>144</v>
      </c>
      <c r="D181" s="57"/>
      <c r="E181" s="57">
        <v>42098.16</v>
      </c>
    </row>
    <row r="182" spans="2:5" x14ac:dyDescent="0.4">
      <c r="B182" s="56"/>
      <c r="C182" s="56" t="s">
        <v>145</v>
      </c>
      <c r="D182" s="57"/>
      <c r="E182" s="57">
        <v>2109647.4000000171</v>
      </c>
    </row>
    <row r="183" spans="2:5" x14ac:dyDescent="0.4">
      <c r="B183" s="56"/>
      <c r="C183" s="56" t="s">
        <v>146</v>
      </c>
      <c r="D183" s="57"/>
      <c r="E183" s="57">
        <v>2485.98</v>
      </c>
    </row>
    <row r="184" spans="2:5" x14ac:dyDescent="0.4">
      <c r="B184" s="56"/>
      <c r="C184" s="56" t="s">
        <v>147</v>
      </c>
      <c r="D184" s="57"/>
      <c r="E184" s="57">
        <v>316818.72000000009</v>
      </c>
    </row>
    <row r="185" spans="2:5" x14ac:dyDescent="0.4">
      <c r="B185" s="56"/>
      <c r="C185" s="65" t="s">
        <v>158</v>
      </c>
      <c r="D185" s="66"/>
      <c r="E185" s="66">
        <v>22445.81</v>
      </c>
    </row>
    <row r="186" spans="2:5" x14ac:dyDescent="0.4">
      <c r="B186" s="56"/>
      <c r="C186" s="56"/>
      <c r="D186" s="57"/>
      <c r="E186" s="58">
        <f>SUM(E179:E184)</f>
        <v>4565436.0600000164</v>
      </c>
    </row>
    <row r="187" spans="2:5" x14ac:dyDescent="0.4">
      <c r="B187" s="56"/>
      <c r="C187" s="56"/>
      <c r="D187" s="57"/>
      <c r="E187" s="59">
        <f>E178-E186</f>
        <v>65220563.939999983</v>
      </c>
    </row>
    <row r="188" spans="2:5" s="62" customFormat="1" x14ac:dyDescent="0.4">
      <c r="B188" s="60"/>
      <c r="C188" s="60"/>
      <c r="D188" s="61"/>
      <c r="E188" s="61"/>
    </row>
    <row r="189" spans="2:5" x14ac:dyDescent="0.4">
      <c r="B189" s="56" t="s">
        <v>160</v>
      </c>
      <c r="C189" s="56" t="s">
        <v>105</v>
      </c>
      <c r="D189" s="57">
        <v>354</v>
      </c>
      <c r="E189" s="57">
        <v>17598800</v>
      </c>
    </row>
    <row r="190" spans="2:5" x14ac:dyDescent="0.4">
      <c r="B190" s="56"/>
      <c r="C190" s="56" t="s">
        <v>106</v>
      </c>
      <c r="D190" s="57">
        <v>396</v>
      </c>
      <c r="E190" s="57">
        <v>26145900</v>
      </c>
    </row>
    <row r="191" spans="2:5" x14ac:dyDescent="0.4">
      <c r="B191" s="56"/>
      <c r="C191" s="56" t="s">
        <v>107</v>
      </c>
      <c r="D191" s="57">
        <v>53</v>
      </c>
      <c r="E191" s="57">
        <v>2778500</v>
      </c>
    </row>
    <row r="192" spans="2:5" x14ac:dyDescent="0.4">
      <c r="B192" s="56"/>
      <c r="C192" s="56" t="s">
        <v>108</v>
      </c>
      <c r="D192" s="57">
        <v>890</v>
      </c>
      <c r="E192" s="57">
        <v>38184600</v>
      </c>
    </row>
    <row r="193" spans="2:5" x14ac:dyDescent="0.4">
      <c r="B193" s="56"/>
      <c r="C193" s="56" t="s">
        <v>111</v>
      </c>
      <c r="D193" s="57">
        <v>1</v>
      </c>
      <c r="E193" s="57">
        <v>19000</v>
      </c>
    </row>
    <row r="194" spans="2:5" x14ac:dyDescent="0.4">
      <c r="B194" s="56"/>
      <c r="C194" s="56" t="s">
        <v>109</v>
      </c>
      <c r="D194" s="57">
        <v>95</v>
      </c>
      <c r="E194" s="57">
        <v>5651400</v>
      </c>
    </row>
    <row r="195" spans="2:5" x14ac:dyDescent="0.4">
      <c r="B195" s="56"/>
      <c r="C195" s="56"/>
      <c r="D195" s="58">
        <v>1789</v>
      </c>
      <c r="E195" s="58">
        <v>90378200</v>
      </c>
    </row>
    <row r="196" spans="2:5" x14ac:dyDescent="0.4">
      <c r="B196" s="56"/>
      <c r="C196" s="56" t="s">
        <v>142</v>
      </c>
      <c r="D196" s="57"/>
      <c r="E196" s="57">
        <v>1151322.6799999997</v>
      </c>
    </row>
    <row r="197" spans="2:5" x14ac:dyDescent="0.4">
      <c r="B197" s="56"/>
      <c r="C197" s="56" t="s">
        <v>143</v>
      </c>
      <c r="D197" s="57"/>
      <c r="E197" s="57">
        <v>1710478.9799999991</v>
      </c>
    </row>
    <row r="198" spans="2:5" x14ac:dyDescent="0.4">
      <c r="B198" s="56"/>
      <c r="C198" s="56" t="s">
        <v>144</v>
      </c>
      <c r="D198" s="57"/>
      <c r="E198" s="57">
        <v>181771.14000000025</v>
      </c>
    </row>
    <row r="199" spans="2:5" x14ac:dyDescent="0.4">
      <c r="B199" s="56"/>
      <c r="C199" s="56" t="s">
        <v>145</v>
      </c>
      <c r="D199" s="57"/>
      <c r="E199" s="57">
        <v>2498055.4000000134</v>
      </c>
    </row>
    <row r="200" spans="2:5" x14ac:dyDescent="0.4">
      <c r="B200" s="56"/>
      <c r="C200" s="56" t="s">
        <v>146</v>
      </c>
      <c r="D200" s="57"/>
      <c r="E200" s="57">
        <v>1242.99</v>
      </c>
    </row>
    <row r="201" spans="2:5" x14ac:dyDescent="0.4">
      <c r="B201" s="56"/>
      <c r="C201" s="56" t="s">
        <v>147</v>
      </c>
      <c r="D201" s="57"/>
      <c r="E201" s="57">
        <v>369717.77000000014</v>
      </c>
    </row>
    <row r="202" spans="2:5" x14ac:dyDescent="0.4">
      <c r="B202" s="56"/>
      <c r="C202" s="56"/>
      <c r="D202" s="57"/>
      <c r="E202" s="58">
        <v>5912588.960000013</v>
      </c>
    </row>
    <row r="203" spans="2:5" x14ac:dyDescent="0.4">
      <c r="B203" s="56"/>
      <c r="C203" s="56"/>
      <c r="D203" s="57"/>
      <c r="E203" s="59">
        <v>84465611.039999992</v>
      </c>
    </row>
    <row r="204" spans="2:5" x14ac:dyDescent="0.4">
      <c r="B204" s="56"/>
      <c r="C204" s="56"/>
      <c r="D204" s="57"/>
      <c r="E204" s="57"/>
    </row>
    <row r="205" spans="2:5" x14ac:dyDescent="0.4">
      <c r="B205" s="56"/>
      <c r="C205" s="56"/>
      <c r="D205" s="67">
        <f>SUM(D15,D31,D47,D63,D79,D95,D111,D127,D143,D160,D178,D195)</f>
        <v>19928</v>
      </c>
      <c r="E205" s="57"/>
    </row>
    <row r="206" spans="2:5" x14ac:dyDescent="0.4">
      <c r="B206" s="56"/>
      <c r="C206" s="56"/>
      <c r="D206" s="57"/>
      <c r="E206" s="57"/>
    </row>
    <row r="207" spans="2:5" x14ac:dyDescent="0.4">
      <c r="B207" s="56"/>
      <c r="C207" s="56"/>
      <c r="D207" s="57"/>
      <c r="E207" s="57"/>
    </row>
    <row r="208" spans="2:5" x14ac:dyDescent="0.4">
      <c r="B208" s="56"/>
      <c r="C208" s="56"/>
      <c r="D208" s="57"/>
      <c r="E208" s="57"/>
    </row>
    <row r="209" spans="2:5" x14ac:dyDescent="0.4">
      <c r="B209" s="56"/>
      <c r="C209" s="56"/>
      <c r="D209" s="57"/>
      <c r="E209" s="57"/>
    </row>
    <row r="210" spans="2:5" x14ac:dyDescent="0.4">
      <c r="B210" s="56"/>
      <c r="C210" s="56"/>
      <c r="D210" s="57"/>
      <c r="E210" s="57"/>
    </row>
    <row r="211" spans="2:5" x14ac:dyDescent="0.4">
      <c r="B211" s="56"/>
      <c r="C211" s="56"/>
      <c r="D211" s="57"/>
      <c r="E211" s="57"/>
    </row>
    <row r="212" spans="2:5" x14ac:dyDescent="0.4">
      <c r="B212" s="56"/>
      <c r="C212" s="56"/>
      <c r="D212" s="57"/>
      <c r="E212" s="57"/>
    </row>
    <row r="213" spans="2:5" x14ac:dyDescent="0.4">
      <c r="B213" s="56"/>
      <c r="C213" s="56"/>
      <c r="D213" s="57"/>
      <c r="E213" s="57"/>
    </row>
    <row r="214" spans="2:5" x14ac:dyDescent="0.4">
      <c r="B214" s="56"/>
      <c r="C214" s="56"/>
      <c r="D214" s="57"/>
      <c r="E214" s="57"/>
    </row>
    <row r="215" spans="2:5" x14ac:dyDescent="0.4">
      <c r="B215" s="56"/>
      <c r="C215" s="56"/>
      <c r="D215" s="57"/>
      <c r="E215" s="57"/>
    </row>
    <row r="216" spans="2:5" x14ac:dyDescent="0.4">
      <c r="B216" s="56"/>
      <c r="C216" s="56"/>
      <c r="D216" s="57"/>
      <c r="E216" s="57"/>
    </row>
    <row r="217" spans="2:5" x14ac:dyDescent="0.4">
      <c r="B217" s="56"/>
      <c r="C217" s="56"/>
      <c r="D217" s="57"/>
      <c r="E217" s="57"/>
    </row>
    <row r="218" spans="2:5" x14ac:dyDescent="0.4">
      <c r="B218" s="56"/>
      <c r="C218" s="56"/>
      <c r="D218" s="57"/>
      <c r="E218" s="57"/>
    </row>
    <row r="219" spans="2:5" x14ac:dyDescent="0.4">
      <c r="B219" s="56"/>
      <c r="C219" s="56"/>
      <c r="D219" s="57"/>
      <c r="E219" s="57"/>
    </row>
    <row r="220" spans="2:5" x14ac:dyDescent="0.4">
      <c r="B220" s="56"/>
      <c r="C220" s="56"/>
      <c r="D220" s="57"/>
      <c r="E220" s="57"/>
    </row>
    <row r="221" spans="2:5" x14ac:dyDescent="0.4">
      <c r="B221" s="56"/>
      <c r="C221" s="56"/>
      <c r="D221" s="57"/>
      <c r="E221" s="57"/>
    </row>
    <row r="222" spans="2:5" x14ac:dyDescent="0.4">
      <c r="B222" s="56"/>
      <c r="C222" s="56"/>
      <c r="D222" s="57"/>
      <c r="E222" s="57"/>
    </row>
    <row r="223" spans="2:5" x14ac:dyDescent="0.4">
      <c r="B223" s="56"/>
      <c r="C223" s="56"/>
      <c r="D223" s="57"/>
      <c r="E223" s="57"/>
    </row>
    <row r="224" spans="2:5" x14ac:dyDescent="0.4">
      <c r="B224" s="56"/>
      <c r="C224" s="56"/>
      <c r="D224" s="57"/>
      <c r="E224" s="57"/>
    </row>
    <row r="225" spans="2:5" x14ac:dyDescent="0.4">
      <c r="B225" s="56"/>
      <c r="C225" s="56"/>
      <c r="D225" s="57"/>
      <c r="E225" s="57"/>
    </row>
    <row r="226" spans="2:5" x14ac:dyDescent="0.4">
      <c r="B226" s="56"/>
      <c r="C226" s="56"/>
      <c r="D226" s="57"/>
      <c r="E226" s="57"/>
    </row>
    <row r="227" spans="2:5" x14ac:dyDescent="0.4">
      <c r="B227" s="56"/>
      <c r="C227" s="56"/>
      <c r="D227" s="57"/>
      <c r="E227" s="57"/>
    </row>
    <row r="228" spans="2:5" x14ac:dyDescent="0.4">
      <c r="B228" s="56"/>
      <c r="C228" s="56"/>
      <c r="D228" s="57"/>
      <c r="E228" s="57"/>
    </row>
    <row r="229" spans="2:5" x14ac:dyDescent="0.4">
      <c r="B229" s="56"/>
      <c r="C229" s="56"/>
      <c r="D229" s="57"/>
      <c r="E229" s="57"/>
    </row>
    <row r="230" spans="2:5" x14ac:dyDescent="0.4">
      <c r="B230" s="56"/>
      <c r="C230" s="56"/>
      <c r="D230" s="57"/>
      <c r="E230" s="57"/>
    </row>
    <row r="231" spans="2:5" x14ac:dyDescent="0.4">
      <c r="B231" s="56"/>
      <c r="C231" s="56"/>
      <c r="D231" s="57"/>
      <c r="E231" s="57"/>
    </row>
    <row r="232" spans="2:5" x14ac:dyDescent="0.4">
      <c r="B232" s="56"/>
      <c r="C232" s="56"/>
      <c r="D232" s="57"/>
      <c r="E232" s="57"/>
    </row>
    <row r="233" spans="2:5" x14ac:dyDescent="0.4">
      <c r="B233" s="56"/>
      <c r="C233" s="56"/>
      <c r="D233" s="57"/>
      <c r="E233" s="57"/>
    </row>
    <row r="234" spans="2:5" x14ac:dyDescent="0.4">
      <c r="B234" s="56"/>
      <c r="C234" s="56"/>
      <c r="D234" s="57"/>
      <c r="E234" s="57"/>
    </row>
    <row r="235" spans="2:5" x14ac:dyDescent="0.4">
      <c r="B235" s="56"/>
      <c r="C235" s="56"/>
      <c r="D235" s="57"/>
      <c r="E235" s="57"/>
    </row>
    <row r="236" spans="2:5" x14ac:dyDescent="0.4">
      <c r="B236" s="56"/>
      <c r="C236" s="56"/>
      <c r="D236" s="57"/>
      <c r="E236" s="57"/>
    </row>
    <row r="237" spans="2:5" x14ac:dyDescent="0.4">
      <c r="B237" s="56"/>
      <c r="C237" s="56"/>
      <c r="D237" s="57"/>
      <c r="E237" s="57"/>
    </row>
    <row r="238" spans="2:5" x14ac:dyDescent="0.4">
      <c r="B238" s="56"/>
      <c r="C238" s="56"/>
      <c r="D238" s="57"/>
      <c r="E238" s="57"/>
    </row>
    <row r="239" spans="2:5" x14ac:dyDescent="0.4">
      <c r="B239" s="56"/>
      <c r="C239" s="56"/>
      <c r="D239" s="57"/>
      <c r="E239" s="57"/>
    </row>
    <row r="240" spans="2:5" x14ac:dyDescent="0.4">
      <c r="B240" s="56"/>
      <c r="C240" s="56"/>
      <c r="D240" s="57"/>
      <c r="E240" s="57"/>
    </row>
    <row r="241" spans="2:5" x14ac:dyDescent="0.4">
      <c r="B241" s="56"/>
      <c r="C241" s="56"/>
      <c r="D241" s="57"/>
      <c r="E241" s="57"/>
    </row>
    <row r="242" spans="2:5" x14ac:dyDescent="0.4">
      <c r="B242" s="56"/>
      <c r="C242" s="56"/>
      <c r="D242" s="57"/>
      <c r="E242" s="57"/>
    </row>
    <row r="243" spans="2:5" x14ac:dyDescent="0.4">
      <c r="B243" s="56"/>
      <c r="C243" s="56"/>
      <c r="D243" s="57"/>
      <c r="E243" s="57"/>
    </row>
    <row r="244" spans="2:5" x14ac:dyDescent="0.4">
      <c r="B244" s="56"/>
      <c r="C244" s="56"/>
      <c r="D244" s="57"/>
      <c r="E244" s="57"/>
    </row>
    <row r="245" spans="2:5" x14ac:dyDescent="0.4">
      <c r="B245" s="56"/>
      <c r="C245" s="56"/>
      <c r="D245" s="57"/>
      <c r="E245" s="57"/>
    </row>
    <row r="246" spans="2:5" x14ac:dyDescent="0.4">
      <c r="B246" s="56"/>
      <c r="C246" s="56"/>
      <c r="D246" s="57"/>
      <c r="E246" s="57"/>
    </row>
    <row r="247" spans="2:5" x14ac:dyDescent="0.4">
      <c r="B247" s="56"/>
      <c r="C247" s="56"/>
      <c r="D247" s="57"/>
      <c r="E247" s="57"/>
    </row>
    <row r="248" spans="2:5" x14ac:dyDescent="0.4">
      <c r="B248" s="56"/>
      <c r="C248" s="56"/>
      <c r="D248" s="57"/>
      <c r="E248" s="57"/>
    </row>
    <row r="249" spans="2:5" x14ac:dyDescent="0.4">
      <c r="B249" s="56"/>
      <c r="C249" s="56"/>
      <c r="D249" s="57"/>
      <c r="E249" s="57"/>
    </row>
    <row r="250" spans="2:5" x14ac:dyDescent="0.4">
      <c r="B250" s="56"/>
      <c r="C250" s="56"/>
      <c r="D250" s="57"/>
      <c r="E250" s="57"/>
    </row>
    <row r="251" spans="2:5" x14ac:dyDescent="0.4">
      <c r="B251" s="56"/>
      <c r="C251" s="56"/>
      <c r="D251" s="57"/>
      <c r="E251" s="57"/>
    </row>
    <row r="252" spans="2:5" x14ac:dyDescent="0.4">
      <c r="B252" s="56"/>
      <c r="C252" s="56"/>
      <c r="D252" s="57"/>
      <c r="E252" s="57"/>
    </row>
    <row r="253" spans="2:5" x14ac:dyDescent="0.4">
      <c r="B253" s="56"/>
      <c r="C253" s="56"/>
      <c r="D253" s="57"/>
      <c r="E253" s="57"/>
    </row>
    <row r="254" spans="2:5" x14ac:dyDescent="0.4">
      <c r="B254" s="56"/>
      <c r="C254" s="56"/>
      <c r="D254" s="57"/>
      <c r="E254" s="57"/>
    </row>
    <row r="255" spans="2:5" x14ac:dyDescent="0.4">
      <c r="B255" s="56"/>
      <c r="C255" s="56"/>
      <c r="D255" s="57"/>
      <c r="E255" s="57"/>
    </row>
    <row r="256" spans="2:5" x14ac:dyDescent="0.4">
      <c r="B256" s="56"/>
      <c r="C256" s="56"/>
      <c r="D256" s="57"/>
      <c r="E256" s="57"/>
    </row>
    <row r="257" spans="2:5" x14ac:dyDescent="0.4">
      <c r="B257" s="56"/>
      <c r="C257" s="56"/>
      <c r="D257" s="57"/>
      <c r="E257" s="57"/>
    </row>
    <row r="258" spans="2:5" x14ac:dyDescent="0.4">
      <c r="B258" s="56"/>
      <c r="C258" s="56"/>
      <c r="D258" s="57"/>
      <c r="E258" s="57"/>
    </row>
    <row r="259" spans="2:5" x14ac:dyDescent="0.4">
      <c r="B259" s="56"/>
      <c r="C259" s="56"/>
      <c r="D259" s="57"/>
      <c r="E259" s="57"/>
    </row>
    <row r="260" spans="2:5" x14ac:dyDescent="0.4">
      <c r="B260" s="56"/>
      <c r="C260" s="56"/>
      <c r="D260" s="57"/>
      <c r="E260" s="57"/>
    </row>
    <row r="261" spans="2:5" x14ac:dyDescent="0.4">
      <c r="B261" s="56"/>
      <c r="C261" s="56"/>
      <c r="D261" s="57"/>
      <c r="E261" s="57"/>
    </row>
    <row r="262" spans="2:5" x14ac:dyDescent="0.4">
      <c r="B262" s="56"/>
      <c r="C262" s="56"/>
      <c r="D262" s="57"/>
      <c r="E262" s="57"/>
    </row>
    <row r="263" spans="2:5" x14ac:dyDescent="0.4">
      <c r="B263" s="56"/>
      <c r="C263" s="56"/>
      <c r="D263" s="57"/>
      <c r="E263" s="57"/>
    </row>
    <row r="264" spans="2:5" x14ac:dyDescent="0.4">
      <c r="B264" s="56"/>
      <c r="C264" s="56"/>
      <c r="D264" s="57"/>
      <c r="E264" s="57"/>
    </row>
    <row r="265" spans="2:5" x14ac:dyDescent="0.4">
      <c r="B265" s="56"/>
      <c r="C265" s="56"/>
      <c r="D265" s="57"/>
      <c r="E265" s="57"/>
    </row>
    <row r="266" spans="2:5" x14ac:dyDescent="0.4">
      <c r="B266" s="56"/>
      <c r="C266" s="56"/>
      <c r="D266" s="57"/>
      <c r="E266" s="57"/>
    </row>
    <row r="267" spans="2:5" x14ac:dyDescent="0.4">
      <c r="B267" s="56"/>
      <c r="C267" s="56"/>
      <c r="D267" s="57"/>
      <c r="E267" s="57"/>
    </row>
    <row r="268" spans="2:5" x14ac:dyDescent="0.4">
      <c r="B268" s="56"/>
      <c r="C268" s="56"/>
      <c r="D268" s="57"/>
      <c r="E268" s="57"/>
    </row>
    <row r="269" spans="2:5" x14ac:dyDescent="0.4">
      <c r="B269" s="56"/>
      <c r="C269" s="56"/>
      <c r="D269" s="57"/>
      <c r="E269" s="57"/>
    </row>
    <row r="270" spans="2:5" x14ac:dyDescent="0.4">
      <c r="B270" s="56"/>
      <c r="C270" s="56"/>
      <c r="D270" s="57"/>
      <c r="E270" s="57"/>
    </row>
    <row r="271" spans="2:5" x14ac:dyDescent="0.4">
      <c r="B271" s="56"/>
      <c r="C271" s="56"/>
      <c r="D271" s="57"/>
      <c r="E271" s="57"/>
    </row>
    <row r="272" spans="2:5" x14ac:dyDescent="0.4">
      <c r="B272" s="56"/>
      <c r="C272" s="56"/>
      <c r="D272" s="57"/>
      <c r="E272" s="57"/>
    </row>
    <row r="273" spans="2:5" x14ac:dyDescent="0.4">
      <c r="B273" s="56"/>
      <c r="C273" s="56"/>
      <c r="D273" s="57"/>
      <c r="E273" s="57"/>
    </row>
    <row r="274" spans="2:5" x14ac:dyDescent="0.4">
      <c r="B274" s="56"/>
      <c r="C274" s="56"/>
      <c r="D274" s="57"/>
      <c r="E274" s="57"/>
    </row>
    <row r="275" spans="2:5" x14ac:dyDescent="0.4">
      <c r="B275" s="56"/>
      <c r="C275" s="56"/>
      <c r="D275" s="57"/>
      <c r="E275" s="57"/>
    </row>
    <row r="276" spans="2:5" x14ac:dyDescent="0.4">
      <c r="B276" s="56"/>
      <c r="C276" s="56"/>
      <c r="D276" s="57"/>
      <c r="E276" s="57"/>
    </row>
    <row r="277" spans="2:5" x14ac:dyDescent="0.4">
      <c r="B277" s="56"/>
      <c r="C277" s="56"/>
      <c r="D277" s="57"/>
      <c r="E277" s="57"/>
    </row>
    <row r="278" spans="2:5" x14ac:dyDescent="0.4">
      <c r="B278" s="56"/>
      <c r="C278" s="56"/>
      <c r="D278" s="57"/>
      <c r="E278" s="57"/>
    </row>
    <row r="279" spans="2:5" x14ac:dyDescent="0.4">
      <c r="B279" s="56"/>
      <c r="C279" s="56"/>
      <c r="D279" s="57"/>
      <c r="E279" s="57"/>
    </row>
    <row r="280" spans="2:5" x14ac:dyDescent="0.4">
      <c r="B280" s="56"/>
      <c r="C280" s="56"/>
      <c r="D280" s="57"/>
      <c r="E280" s="57"/>
    </row>
    <row r="281" spans="2:5" x14ac:dyDescent="0.4">
      <c r="B281" s="56"/>
      <c r="C281" s="56"/>
      <c r="D281" s="57"/>
      <c r="E281" s="57"/>
    </row>
    <row r="282" spans="2:5" x14ac:dyDescent="0.4">
      <c r="B282" s="56"/>
      <c r="C282" s="56"/>
      <c r="D282" s="57"/>
      <c r="E282" s="57"/>
    </row>
    <row r="283" spans="2:5" x14ac:dyDescent="0.4">
      <c r="B283" s="56"/>
      <c r="C283" s="56"/>
      <c r="D283" s="57"/>
      <c r="E283" s="57"/>
    </row>
    <row r="284" spans="2:5" x14ac:dyDescent="0.4">
      <c r="B284" s="56"/>
      <c r="C284" s="56"/>
      <c r="D284" s="57"/>
      <c r="E284" s="57"/>
    </row>
    <row r="285" spans="2:5" x14ac:dyDescent="0.4">
      <c r="B285" s="56"/>
      <c r="C285" s="56"/>
      <c r="D285" s="57"/>
      <c r="E285" s="57"/>
    </row>
    <row r="286" spans="2:5" x14ac:dyDescent="0.4">
      <c r="B286" s="56"/>
      <c r="C286" s="56"/>
      <c r="D286" s="57"/>
      <c r="E286" s="57"/>
    </row>
    <row r="287" spans="2:5" x14ac:dyDescent="0.4">
      <c r="B287" s="56"/>
      <c r="C287" s="56"/>
      <c r="D287" s="57"/>
      <c r="E287" s="57"/>
    </row>
    <row r="288" spans="2:5" x14ac:dyDescent="0.4">
      <c r="B288" s="56"/>
      <c r="C288" s="56"/>
      <c r="D288" s="57"/>
      <c r="E288" s="57"/>
    </row>
    <row r="289" spans="2:5" x14ac:dyDescent="0.4">
      <c r="B289" s="56"/>
      <c r="C289" s="56"/>
      <c r="D289" s="57"/>
      <c r="E289" s="57"/>
    </row>
    <row r="290" spans="2:5" x14ac:dyDescent="0.4">
      <c r="B290" s="56"/>
      <c r="C290" s="56"/>
      <c r="D290" s="57"/>
      <c r="E290" s="57"/>
    </row>
    <row r="291" spans="2:5" x14ac:dyDescent="0.4">
      <c r="B291" s="56"/>
      <c r="C291" s="56"/>
      <c r="D291" s="57"/>
      <c r="E291" s="57"/>
    </row>
    <row r="292" spans="2:5" x14ac:dyDescent="0.4">
      <c r="B292" s="56"/>
      <c r="C292" s="56"/>
      <c r="D292" s="57"/>
      <c r="E292" s="57"/>
    </row>
    <row r="293" spans="2:5" x14ac:dyDescent="0.4">
      <c r="B293" s="56"/>
      <c r="C293" s="56"/>
      <c r="D293" s="57"/>
      <c r="E293" s="57"/>
    </row>
    <row r="294" spans="2:5" x14ac:dyDescent="0.4">
      <c r="B294" s="56"/>
      <c r="C294" s="56"/>
      <c r="D294" s="57"/>
      <c r="E294" s="57"/>
    </row>
    <row r="295" spans="2:5" x14ac:dyDescent="0.4">
      <c r="B295" s="56"/>
      <c r="C295" s="56"/>
      <c r="D295" s="57"/>
      <c r="E295" s="57"/>
    </row>
    <row r="296" spans="2:5" x14ac:dyDescent="0.4">
      <c r="B296" s="56"/>
      <c r="C296" s="56"/>
      <c r="D296" s="57"/>
      <c r="E296" s="57"/>
    </row>
    <row r="297" spans="2:5" x14ac:dyDescent="0.4">
      <c r="B297" s="56"/>
      <c r="C297" s="56"/>
      <c r="D297" s="57"/>
      <c r="E297" s="57"/>
    </row>
    <row r="298" spans="2:5" x14ac:dyDescent="0.4">
      <c r="B298" s="56"/>
      <c r="C298" s="56"/>
      <c r="D298" s="57"/>
      <c r="E298" s="57"/>
    </row>
    <row r="299" spans="2:5" x14ac:dyDescent="0.4">
      <c r="B299" s="56"/>
      <c r="C299" s="56"/>
      <c r="D299" s="57"/>
      <c r="E299" s="57"/>
    </row>
    <row r="300" spans="2:5" x14ac:dyDescent="0.4">
      <c r="B300" s="56"/>
      <c r="C300" s="56"/>
      <c r="D300" s="57"/>
      <c r="E300" s="57"/>
    </row>
    <row r="301" spans="2:5" x14ac:dyDescent="0.4">
      <c r="B301" s="56"/>
      <c r="C301" s="56"/>
      <c r="D301" s="57"/>
      <c r="E301" s="57"/>
    </row>
    <row r="302" spans="2:5" x14ac:dyDescent="0.4">
      <c r="B302" s="56"/>
      <c r="C302" s="56"/>
      <c r="D302" s="57"/>
      <c r="E302" s="57"/>
    </row>
    <row r="303" spans="2:5" x14ac:dyDescent="0.4">
      <c r="B303" s="56"/>
      <c r="C303" s="56"/>
      <c r="D303" s="57"/>
      <c r="E303" s="57"/>
    </row>
    <row r="304" spans="2:5" x14ac:dyDescent="0.4">
      <c r="B304" s="56"/>
      <c r="C304" s="56"/>
      <c r="D304" s="57"/>
      <c r="E304" s="57"/>
    </row>
    <row r="305" spans="2:5" x14ac:dyDescent="0.4">
      <c r="B305" s="56"/>
      <c r="C305" s="56"/>
      <c r="D305" s="57"/>
      <c r="E305" s="57"/>
    </row>
    <row r="306" spans="2:5" x14ac:dyDescent="0.4">
      <c r="B306" s="56"/>
      <c r="C306" s="56"/>
      <c r="D306" s="57"/>
      <c r="E306" s="57"/>
    </row>
    <row r="307" spans="2:5" x14ac:dyDescent="0.4">
      <c r="B307" s="56"/>
      <c r="C307" s="56"/>
      <c r="D307" s="57"/>
      <c r="E307" s="57"/>
    </row>
    <row r="308" spans="2:5" x14ac:dyDescent="0.4">
      <c r="B308" s="56"/>
      <c r="C308" s="56"/>
      <c r="D308" s="57"/>
      <c r="E308" s="57"/>
    </row>
    <row r="309" spans="2:5" x14ac:dyDescent="0.4">
      <c r="B309" s="56"/>
      <c r="C309" s="56"/>
      <c r="D309" s="57"/>
      <c r="E309" s="57"/>
    </row>
    <row r="310" spans="2:5" x14ac:dyDescent="0.4">
      <c r="B310" s="56"/>
      <c r="C310" s="56"/>
      <c r="D310" s="57"/>
      <c r="E310" s="57"/>
    </row>
    <row r="311" spans="2:5" x14ac:dyDescent="0.4">
      <c r="B311" s="56"/>
      <c r="C311" s="56"/>
      <c r="D311" s="57"/>
      <c r="E311" s="57"/>
    </row>
    <row r="312" spans="2:5" x14ac:dyDescent="0.4">
      <c r="B312" s="56"/>
      <c r="C312" s="56"/>
      <c r="D312" s="57"/>
      <c r="E312" s="57"/>
    </row>
    <row r="313" spans="2:5" x14ac:dyDescent="0.4">
      <c r="B313" s="56"/>
      <c r="C313" s="56"/>
      <c r="D313" s="57"/>
      <c r="E313" s="57"/>
    </row>
    <row r="314" spans="2:5" x14ac:dyDescent="0.4">
      <c r="B314" s="56"/>
      <c r="C314" s="56"/>
      <c r="D314" s="57"/>
      <c r="E314" s="57"/>
    </row>
    <row r="315" spans="2:5" x14ac:dyDescent="0.4">
      <c r="B315" s="56"/>
      <c r="C315" s="56"/>
      <c r="D315" s="57"/>
      <c r="E315" s="57"/>
    </row>
    <row r="316" spans="2:5" x14ac:dyDescent="0.4">
      <c r="B316" s="56"/>
      <c r="C316" s="56"/>
      <c r="D316" s="57"/>
      <c r="E316" s="57"/>
    </row>
    <row r="317" spans="2:5" x14ac:dyDescent="0.4">
      <c r="B317" s="56"/>
      <c r="C317" s="56"/>
      <c r="D317" s="57"/>
      <c r="E317" s="57"/>
    </row>
    <row r="318" spans="2:5" x14ac:dyDescent="0.4">
      <c r="B318" s="56"/>
      <c r="C318" s="56"/>
      <c r="D318" s="57"/>
      <c r="E318" s="57"/>
    </row>
    <row r="319" spans="2:5" x14ac:dyDescent="0.4">
      <c r="B319" s="56"/>
      <c r="C319" s="56"/>
      <c r="D319" s="57"/>
      <c r="E319" s="57"/>
    </row>
    <row r="320" spans="2:5" x14ac:dyDescent="0.4">
      <c r="B320" s="56"/>
      <c r="C320" s="56"/>
      <c r="D320" s="57"/>
      <c r="E320" s="57"/>
    </row>
    <row r="321" spans="2:5" x14ac:dyDescent="0.4">
      <c r="B321" s="56"/>
      <c r="C321" s="56"/>
      <c r="D321" s="57"/>
      <c r="E321" s="57"/>
    </row>
    <row r="322" spans="2:5" x14ac:dyDescent="0.4">
      <c r="B322" s="56"/>
      <c r="C322" s="56"/>
      <c r="D322" s="57"/>
      <c r="E322" s="57"/>
    </row>
    <row r="323" spans="2:5" x14ac:dyDescent="0.4">
      <c r="B323" s="56"/>
      <c r="C323" s="56"/>
      <c r="D323" s="57"/>
      <c r="E323" s="57"/>
    </row>
    <row r="324" spans="2:5" x14ac:dyDescent="0.4">
      <c r="B324" s="56"/>
      <c r="C324" s="56"/>
      <c r="D324" s="57"/>
      <c r="E324" s="57"/>
    </row>
    <row r="325" spans="2:5" x14ac:dyDescent="0.4">
      <c r="B325" s="56"/>
      <c r="C325" s="56"/>
      <c r="D325" s="57"/>
      <c r="E325" s="57"/>
    </row>
    <row r="326" spans="2:5" x14ac:dyDescent="0.4">
      <c r="B326" s="56"/>
      <c r="C326" s="56"/>
      <c r="D326" s="57"/>
      <c r="E326" s="57"/>
    </row>
    <row r="327" spans="2:5" x14ac:dyDescent="0.4">
      <c r="B327" s="56"/>
      <c r="C327" s="56"/>
      <c r="D327" s="57"/>
      <c r="E327" s="57"/>
    </row>
    <row r="328" spans="2:5" x14ac:dyDescent="0.4">
      <c r="B328" s="56"/>
      <c r="C328" s="56"/>
      <c r="D328" s="57"/>
      <c r="E328" s="57"/>
    </row>
    <row r="329" spans="2:5" x14ac:dyDescent="0.4">
      <c r="B329" s="56"/>
      <c r="C329" s="56"/>
      <c r="D329" s="57"/>
      <c r="E329" s="57"/>
    </row>
    <row r="330" spans="2:5" x14ac:dyDescent="0.4">
      <c r="B330" s="56"/>
      <c r="C330" s="56"/>
      <c r="D330" s="57"/>
      <c r="E330" s="57"/>
    </row>
    <row r="331" spans="2:5" x14ac:dyDescent="0.4">
      <c r="B331" s="56"/>
      <c r="C331" s="56"/>
      <c r="D331" s="57"/>
      <c r="E331" s="57"/>
    </row>
    <row r="332" spans="2:5" x14ac:dyDescent="0.4">
      <c r="B332" s="56"/>
      <c r="C332" s="56"/>
      <c r="D332" s="57"/>
      <c r="E332" s="57"/>
    </row>
    <row r="333" spans="2:5" x14ac:dyDescent="0.4">
      <c r="B333" s="56"/>
      <c r="C333" s="56"/>
      <c r="D333" s="57"/>
      <c r="E333" s="57"/>
    </row>
    <row r="334" spans="2:5" x14ac:dyDescent="0.4">
      <c r="B334" s="56"/>
      <c r="C334" s="56"/>
      <c r="D334" s="57"/>
      <c r="E334" s="57"/>
    </row>
    <row r="335" spans="2:5" x14ac:dyDescent="0.4">
      <c r="B335" s="56"/>
      <c r="C335" s="56"/>
      <c r="D335" s="57"/>
      <c r="E335" s="57"/>
    </row>
    <row r="336" spans="2:5" x14ac:dyDescent="0.4">
      <c r="B336" s="56"/>
      <c r="C336" s="56"/>
      <c r="D336" s="57"/>
      <c r="E336" s="57"/>
    </row>
    <row r="337" spans="2:5" x14ac:dyDescent="0.4">
      <c r="B337" s="56"/>
      <c r="C337" s="56"/>
      <c r="D337" s="57"/>
      <c r="E337" s="57"/>
    </row>
    <row r="338" spans="2:5" x14ac:dyDescent="0.4">
      <c r="B338" s="56"/>
      <c r="C338" s="56"/>
      <c r="D338" s="57"/>
      <c r="E338" s="57"/>
    </row>
    <row r="339" spans="2:5" x14ac:dyDescent="0.4">
      <c r="B339" s="56"/>
      <c r="C339" s="56"/>
      <c r="D339" s="57"/>
      <c r="E339" s="57"/>
    </row>
    <row r="340" spans="2:5" x14ac:dyDescent="0.4">
      <c r="B340" s="56"/>
      <c r="C340" s="56"/>
      <c r="D340" s="57"/>
      <c r="E340" s="57"/>
    </row>
    <row r="341" spans="2:5" x14ac:dyDescent="0.4">
      <c r="B341" s="56"/>
      <c r="C341" s="56"/>
      <c r="D341" s="57"/>
      <c r="E341" s="57"/>
    </row>
    <row r="342" spans="2:5" x14ac:dyDescent="0.4">
      <c r="B342" s="56"/>
      <c r="C342" s="56"/>
      <c r="D342" s="57"/>
      <c r="E342" s="57"/>
    </row>
    <row r="343" spans="2:5" x14ac:dyDescent="0.4">
      <c r="B343" s="56"/>
      <c r="C343" s="56"/>
      <c r="D343" s="57"/>
      <c r="E343" s="57"/>
    </row>
    <row r="344" spans="2:5" x14ac:dyDescent="0.4">
      <c r="B344" s="56"/>
      <c r="C344" s="56"/>
      <c r="D344" s="57"/>
      <c r="E344" s="57"/>
    </row>
    <row r="345" spans="2:5" x14ac:dyDescent="0.4">
      <c r="B345" s="56"/>
      <c r="C345" s="56"/>
      <c r="D345" s="57"/>
      <c r="E345" s="57"/>
    </row>
    <row r="346" spans="2:5" x14ac:dyDescent="0.4">
      <c r="B346" s="56"/>
      <c r="C346" s="56"/>
      <c r="D346" s="57"/>
      <c r="E346" s="57"/>
    </row>
    <row r="347" spans="2:5" x14ac:dyDescent="0.4">
      <c r="B347" s="56"/>
      <c r="C347" s="56"/>
      <c r="D347" s="57"/>
      <c r="E347" s="57"/>
    </row>
    <row r="348" spans="2:5" x14ac:dyDescent="0.4">
      <c r="B348" s="56"/>
      <c r="C348" s="56"/>
      <c r="D348" s="57"/>
      <c r="E348" s="57"/>
    </row>
    <row r="349" spans="2:5" x14ac:dyDescent="0.4">
      <c r="B349" s="56"/>
      <c r="C349" s="56"/>
      <c r="D349" s="57"/>
      <c r="E349" s="57"/>
    </row>
    <row r="350" spans="2:5" x14ac:dyDescent="0.4">
      <c r="B350" s="56"/>
      <c r="C350" s="56"/>
      <c r="D350" s="57"/>
      <c r="E350" s="57"/>
    </row>
    <row r="351" spans="2:5" x14ac:dyDescent="0.4">
      <c r="B351" s="56"/>
      <c r="C351" s="56"/>
      <c r="D351" s="57"/>
      <c r="E351" s="57"/>
    </row>
    <row r="352" spans="2:5" x14ac:dyDescent="0.4">
      <c r="B352" s="56"/>
      <c r="C352" s="56"/>
      <c r="D352" s="57"/>
      <c r="E352" s="57"/>
    </row>
    <row r="353" spans="2:5" x14ac:dyDescent="0.4">
      <c r="B353" s="56"/>
      <c r="C353" s="56"/>
      <c r="D353" s="57"/>
      <c r="E353" s="57"/>
    </row>
    <row r="354" spans="2:5" x14ac:dyDescent="0.4">
      <c r="B354" s="56"/>
      <c r="C354" s="56"/>
      <c r="D354" s="57"/>
      <c r="E354" s="57"/>
    </row>
    <row r="355" spans="2:5" x14ac:dyDescent="0.4">
      <c r="B355" s="56"/>
      <c r="C355" s="56"/>
      <c r="D355" s="57"/>
      <c r="E355" s="57"/>
    </row>
    <row r="356" spans="2:5" x14ac:dyDescent="0.4">
      <c r="B356" s="56"/>
      <c r="C356" s="56"/>
      <c r="D356" s="57"/>
      <c r="E356" s="57"/>
    </row>
    <row r="357" spans="2:5" x14ac:dyDescent="0.4">
      <c r="B357" s="56"/>
      <c r="C357" s="56"/>
      <c r="D357" s="57"/>
      <c r="E357" s="57"/>
    </row>
    <row r="358" spans="2:5" x14ac:dyDescent="0.4">
      <c r="B358" s="56"/>
      <c r="C358" s="56"/>
      <c r="D358" s="57"/>
      <c r="E358" s="57"/>
    </row>
    <row r="359" spans="2:5" x14ac:dyDescent="0.4">
      <c r="B359" s="56"/>
      <c r="C359" s="56"/>
      <c r="D359" s="57"/>
      <c r="E359" s="57"/>
    </row>
    <row r="360" spans="2:5" x14ac:dyDescent="0.4">
      <c r="B360" s="56"/>
      <c r="C360" s="56"/>
      <c r="D360" s="57"/>
      <c r="E360" s="57"/>
    </row>
    <row r="361" spans="2:5" x14ac:dyDescent="0.4">
      <c r="B361" s="56"/>
      <c r="C361" s="56"/>
      <c r="D361" s="57"/>
      <c r="E361" s="57"/>
    </row>
    <row r="362" spans="2:5" x14ac:dyDescent="0.4">
      <c r="B362" s="56"/>
      <c r="C362" s="56"/>
      <c r="D362" s="57"/>
      <c r="E362" s="57"/>
    </row>
    <row r="363" spans="2:5" x14ac:dyDescent="0.4">
      <c r="B363" s="56"/>
      <c r="C363" s="56"/>
      <c r="D363" s="57"/>
      <c r="E363" s="57"/>
    </row>
    <row r="364" spans="2:5" x14ac:dyDescent="0.4">
      <c r="B364" s="56"/>
      <c r="C364" s="56"/>
      <c r="D364" s="57"/>
      <c r="E364" s="57"/>
    </row>
    <row r="365" spans="2:5" x14ac:dyDescent="0.4">
      <c r="B365" s="56"/>
      <c r="C365" s="56"/>
      <c r="D365" s="57"/>
      <c r="E365" s="57"/>
    </row>
    <row r="366" spans="2:5" x14ac:dyDescent="0.4">
      <c r="B366" s="56"/>
      <c r="C366" s="56"/>
      <c r="D366" s="57"/>
      <c r="E366" s="57"/>
    </row>
    <row r="367" spans="2:5" x14ac:dyDescent="0.4">
      <c r="B367" s="56"/>
      <c r="C367" s="56"/>
      <c r="D367" s="57"/>
      <c r="E367" s="57"/>
    </row>
    <row r="368" spans="2:5" x14ac:dyDescent="0.4">
      <c r="B368" s="56"/>
      <c r="C368" s="56"/>
      <c r="D368" s="57"/>
      <c r="E368" s="57"/>
    </row>
    <row r="369" spans="2:5" x14ac:dyDescent="0.4">
      <c r="B369" s="56"/>
      <c r="C369" s="56"/>
      <c r="D369" s="57"/>
      <c r="E369" s="57"/>
    </row>
    <row r="370" spans="2:5" x14ac:dyDescent="0.4">
      <c r="B370" s="56"/>
      <c r="C370" s="56"/>
      <c r="D370" s="57"/>
      <c r="E370" s="57"/>
    </row>
    <row r="371" spans="2:5" x14ac:dyDescent="0.4">
      <c r="B371" s="56"/>
      <c r="C371" s="56"/>
      <c r="D371" s="57"/>
      <c r="E371" s="57"/>
    </row>
    <row r="372" spans="2:5" x14ac:dyDescent="0.4">
      <c r="B372" s="56"/>
      <c r="C372" s="56"/>
      <c r="D372" s="57"/>
      <c r="E372" s="57"/>
    </row>
    <row r="373" spans="2:5" x14ac:dyDescent="0.4">
      <c r="B373" s="56"/>
      <c r="C373" s="56"/>
      <c r="D373" s="57"/>
      <c r="E373" s="57"/>
    </row>
    <row r="374" spans="2:5" x14ac:dyDescent="0.4">
      <c r="B374" s="56"/>
      <c r="C374" s="56"/>
      <c r="D374" s="57"/>
      <c r="E374" s="57"/>
    </row>
    <row r="375" spans="2:5" x14ac:dyDescent="0.4">
      <c r="B375" s="56"/>
      <c r="C375" s="56"/>
      <c r="D375" s="57"/>
      <c r="E375" s="57"/>
    </row>
    <row r="376" spans="2:5" x14ac:dyDescent="0.4">
      <c r="B376" s="56"/>
      <c r="C376" s="56"/>
      <c r="D376" s="57"/>
      <c r="E376" s="57"/>
    </row>
    <row r="377" spans="2:5" x14ac:dyDescent="0.4">
      <c r="B377" s="56"/>
      <c r="C377" s="56"/>
      <c r="D377" s="57"/>
      <c r="E377" s="57"/>
    </row>
    <row r="378" spans="2:5" x14ac:dyDescent="0.4">
      <c r="B378" s="56"/>
      <c r="C378" s="56"/>
      <c r="D378" s="57"/>
      <c r="E378" s="57"/>
    </row>
    <row r="379" spans="2:5" x14ac:dyDescent="0.4">
      <c r="B379" s="56"/>
      <c r="C379" s="56"/>
      <c r="D379" s="57"/>
      <c r="E379" s="57"/>
    </row>
    <row r="380" spans="2:5" x14ac:dyDescent="0.4">
      <c r="B380" s="56"/>
      <c r="C380" s="56"/>
      <c r="D380" s="57"/>
      <c r="E380" s="57"/>
    </row>
    <row r="381" spans="2:5" x14ac:dyDescent="0.4">
      <c r="B381" s="56"/>
      <c r="C381" s="56"/>
      <c r="D381" s="57"/>
      <c r="E381" s="57"/>
    </row>
    <row r="382" spans="2:5" x14ac:dyDescent="0.4">
      <c r="B382" s="56"/>
      <c r="C382" s="56"/>
      <c r="D382" s="57"/>
      <c r="E382" s="57"/>
    </row>
    <row r="383" spans="2:5" x14ac:dyDescent="0.4">
      <c r="B383" s="56"/>
      <c r="C383" s="56"/>
      <c r="D383" s="57"/>
      <c r="E383" s="57"/>
    </row>
    <row r="384" spans="2:5" x14ac:dyDescent="0.4">
      <c r="B384" s="56"/>
      <c r="C384" s="56"/>
      <c r="D384" s="57"/>
      <c r="E384" s="57"/>
    </row>
    <row r="385" spans="2:5" x14ac:dyDescent="0.4">
      <c r="B385" s="56"/>
      <c r="C385" s="56"/>
      <c r="D385" s="57"/>
      <c r="E385" s="57"/>
    </row>
    <row r="386" spans="2:5" x14ac:dyDescent="0.4">
      <c r="B386" s="56"/>
      <c r="C386" s="56"/>
      <c r="D386" s="57"/>
      <c r="E386" s="57"/>
    </row>
    <row r="387" spans="2:5" x14ac:dyDescent="0.4">
      <c r="B387" s="56"/>
      <c r="C387" s="56"/>
      <c r="D387" s="57"/>
      <c r="E387" s="57"/>
    </row>
    <row r="388" spans="2:5" x14ac:dyDescent="0.4">
      <c r="B388" s="56"/>
      <c r="C388" s="56"/>
      <c r="D388" s="57"/>
      <c r="E388" s="57"/>
    </row>
    <row r="389" spans="2:5" x14ac:dyDescent="0.4">
      <c r="B389" s="56"/>
      <c r="C389" s="56"/>
      <c r="D389" s="57"/>
      <c r="E389" s="57"/>
    </row>
    <row r="390" spans="2:5" x14ac:dyDescent="0.4">
      <c r="B390" s="56"/>
      <c r="C390" s="56"/>
      <c r="D390" s="57"/>
      <c r="E390" s="57"/>
    </row>
    <row r="391" spans="2:5" x14ac:dyDescent="0.4">
      <c r="B391" s="56"/>
      <c r="C391" s="56"/>
      <c r="D391" s="57"/>
      <c r="E391" s="57"/>
    </row>
    <row r="392" spans="2:5" x14ac:dyDescent="0.4">
      <c r="B392" s="56"/>
      <c r="C392" s="56"/>
      <c r="D392" s="57"/>
      <c r="E392" s="57"/>
    </row>
    <row r="393" spans="2:5" x14ac:dyDescent="0.4">
      <c r="B393" s="56"/>
      <c r="C393" s="56"/>
      <c r="D393" s="57"/>
      <c r="E393" s="57"/>
    </row>
    <row r="394" spans="2:5" x14ac:dyDescent="0.4">
      <c r="B394" s="56"/>
      <c r="C394" s="56"/>
      <c r="D394" s="57"/>
      <c r="E394" s="57"/>
    </row>
    <row r="395" spans="2:5" x14ac:dyDescent="0.4">
      <c r="B395" s="56"/>
      <c r="C395" s="56"/>
      <c r="D395" s="57"/>
      <c r="E395" s="57"/>
    </row>
    <row r="396" spans="2:5" x14ac:dyDescent="0.4">
      <c r="B396" s="56"/>
      <c r="C396" s="56"/>
      <c r="D396" s="57"/>
      <c r="E396" s="57"/>
    </row>
    <row r="397" spans="2:5" x14ac:dyDescent="0.4">
      <c r="B397" s="56"/>
      <c r="C397" s="56"/>
      <c r="D397" s="57"/>
      <c r="E397" s="57"/>
    </row>
    <row r="398" spans="2:5" x14ac:dyDescent="0.4">
      <c r="B398" s="56"/>
      <c r="C398" s="56"/>
      <c r="D398" s="57"/>
      <c r="E398" s="57"/>
    </row>
    <row r="399" spans="2:5" x14ac:dyDescent="0.4">
      <c r="B399" s="56"/>
      <c r="C399" s="56"/>
      <c r="D399" s="57"/>
      <c r="E399" s="57"/>
    </row>
    <row r="400" spans="2:5" x14ac:dyDescent="0.4">
      <c r="B400" s="56"/>
      <c r="C400" s="56"/>
      <c r="D400" s="57"/>
      <c r="E400" s="57"/>
    </row>
    <row r="401" spans="2:5" x14ac:dyDescent="0.4">
      <c r="B401" s="56"/>
      <c r="C401" s="56"/>
      <c r="D401" s="57"/>
      <c r="E401" s="57"/>
    </row>
    <row r="402" spans="2:5" x14ac:dyDescent="0.4">
      <c r="B402" s="56"/>
      <c r="C402" s="56"/>
      <c r="D402" s="57"/>
      <c r="E402" s="57"/>
    </row>
    <row r="403" spans="2:5" x14ac:dyDescent="0.4">
      <c r="B403" s="56"/>
      <c r="C403" s="56"/>
      <c r="D403" s="57"/>
      <c r="E403" s="57"/>
    </row>
    <row r="404" spans="2:5" x14ac:dyDescent="0.4">
      <c r="B404" s="56"/>
      <c r="C404" s="56"/>
      <c r="D404" s="57"/>
      <c r="E404" s="57"/>
    </row>
    <row r="405" spans="2:5" x14ac:dyDescent="0.4">
      <c r="B405" s="56"/>
      <c r="C405" s="56"/>
      <c r="D405" s="57"/>
      <c r="E405" s="57"/>
    </row>
    <row r="406" spans="2:5" x14ac:dyDescent="0.4">
      <c r="B406" s="56"/>
      <c r="C406" s="56"/>
      <c r="D406" s="57"/>
      <c r="E406" s="57"/>
    </row>
    <row r="407" spans="2:5" x14ac:dyDescent="0.4">
      <c r="B407" s="56"/>
      <c r="C407" s="56"/>
      <c r="D407" s="57"/>
      <c r="E407" s="57"/>
    </row>
    <row r="408" spans="2:5" x14ac:dyDescent="0.4">
      <c r="B408" s="56"/>
      <c r="C408" s="56"/>
      <c r="D408" s="57"/>
      <c r="E408" s="57"/>
    </row>
    <row r="409" spans="2:5" x14ac:dyDescent="0.4">
      <c r="B409" s="56"/>
      <c r="C409" s="56"/>
      <c r="D409" s="57"/>
      <c r="E409" s="57"/>
    </row>
    <row r="410" spans="2:5" x14ac:dyDescent="0.4">
      <c r="B410" s="56"/>
      <c r="C410" s="56"/>
      <c r="D410" s="57"/>
      <c r="E410" s="57"/>
    </row>
    <row r="411" spans="2:5" x14ac:dyDescent="0.4">
      <c r="B411" s="56"/>
      <c r="C411" s="56"/>
      <c r="D411" s="57"/>
      <c r="E411" s="57"/>
    </row>
    <row r="412" spans="2:5" x14ac:dyDescent="0.4">
      <c r="B412" s="56"/>
      <c r="C412" s="56"/>
      <c r="D412" s="57"/>
      <c r="E412" s="57"/>
    </row>
    <row r="413" spans="2:5" x14ac:dyDescent="0.4">
      <c r="B413" s="56"/>
      <c r="C413" s="56"/>
      <c r="D413" s="57"/>
      <c r="E413" s="57"/>
    </row>
    <row r="414" spans="2:5" x14ac:dyDescent="0.4">
      <c r="B414" s="56"/>
      <c r="C414" s="56"/>
      <c r="D414" s="57"/>
      <c r="E414" s="57"/>
    </row>
    <row r="415" spans="2:5" x14ac:dyDescent="0.4">
      <c r="B415" s="56"/>
      <c r="C415" s="56"/>
      <c r="D415" s="57"/>
      <c r="E415" s="57"/>
    </row>
    <row r="416" spans="2:5" x14ac:dyDescent="0.4">
      <c r="B416" s="56"/>
      <c r="C416" s="56"/>
      <c r="D416" s="57"/>
      <c r="E416" s="57"/>
    </row>
    <row r="417" spans="2:5" x14ac:dyDescent="0.4">
      <c r="B417" s="56"/>
      <c r="C417" s="56"/>
      <c r="D417" s="57"/>
      <c r="E417" s="57"/>
    </row>
    <row r="418" spans="2:5" x14ac:dyDescent="0.4">
      <c r="B418" s="56"/>
      <c r="C418" s="56"/>
      <c r="D418" s="57"/>
      <c r="E418" s="57"/>
    </row>
    <row r="419" spans="2:5" x14ac:dyDescent="0.4">
      <c r="B419" s="56"/>
      <c r="C419" s="56"/>
      <c r="D419" s="57"/>
      <c r="E419" s="57"/>
    </row>
    <row r="420" spans="2:5" x14ac:dyDescent="0.4">
      <c r="B420" s="56"/>
      <c r="C420" s="56"/>
      <c r="D420" s="57"/>
      <c r="E420" s="57"/>
    </row>
    <row r="421" spans="2:5" x14ac:dyDescent="0.4">
      <c r="B421" s="56"/>
      <c r="C421" s="56"/>
      <c r="D421" s="57"/>
      <c r="E421" s="57"/>
    </row>
    <row r="422" spans="2:5" x14ac:dyDescent="0.4">
      <c r="B422" s="56"/>
      <c r="C422" s="56"/>
      <c r="D422" s="57"/>
      <c r="E422" s="57"/>
    </row>
    <row r="423" spans="2:5" x14ac:dyDescent="0.4">
      <c r="B423" s="56"/>
      <c r="C423" s="56"/>
      <c r="D423" s="57"/>
      <c r="E423" s="57"/>
    </row>
    <row r="424" spans="2:5" x14ac:dyDescent="0.4">
      <c r="B424" s="56"/>
      <c r="C424" s="56"/>
      <c r="D424" s="57"/>
      <c r="E424" s="57"/>
    </row>
    <row r="425" spans="2:5" x14ac:dyDescent="0.4">
      <c r="B425" s="56"/>
      <c r="C425" s="56"/>
      <c r="D425" s="57"/>
      <c r="E425" s="57"/>
    </row>
    <row r="426" spans="2:5" x14ac:dyDescent="0.4">
      <c r="B426" s="56"/>
      <c r="C426" s="56"/>
      <c r="D426" s="57"/>
      <c r="E426" s="57"/>
    </row>
    <row r="427" spans="2:5" x14ac:dyDescent="0.4">
      <c r="B427" s="56"/>
      <c r="C427" s="56"/>
      <c r="D427" s="57"/>
      <c r="E427" s="57"/>
    </row>
    <row r="428" spans="2:5" x14ac:dyDescent="0.4">
      <c r="B428" s="56"/>
      <c r="C428" s="56"/>
      <c r="D428" s="57"/>
      <c r="E428" s="57"/>
    </row>
    <row r="429" spans="2:5" x14ac:dyDescent="0.4">
      <c r="B429" s="56"/>
      <c r="C429" s="56"/>
      <c r="D429" s="57"/>
      <c r="E429" s="57"/>
    </row>
    <row r="430" spans="2:5" x14ac:dyDescent="0.4">
      <c r="B430" s="56"/>
      <c r="C430" s="56"/>
      <c r="D430" s="57"/>
      <c r="E430" s="57"/>
    </row>
    <row r="431" spans="2:5" x14ac:dyDescent="0.4">
      <c r="B431" s="56"/>
      <c r="C431" s="56"/>
      <c r="D431" s="57"/>
      <c r="E431" s="57"/>
    </row>
    <row r="432" spans="2:5" x14ac:dyDescent="0.4">
      <c r="B432" s="56"/>
      <c r="C432" s="56"/>
      <c r="D432" s="57"/>
      <c r="E432" s="57"/>
    </row>
    <row r="433" spans="2:5" x14ac:dyDescent="0.4">
      <c r="B433" s="56"/>
      <c r="C433" s="56"/>
      <c r="D433" s="57"/>
      <c r="E433" s="57"/>
    </row>
    <row r="434" spans="2:5" x14ac:dyDescent="0.4">
      <c r="B434" s="56"/>
      <c r="C434" s="56"/>
      <c r="D434" s="57"/>
      <c r="E434" s="57"/>
    </row>
    <row r="435" spans="2:5" x14ac:dyDescent="0.4">
      <c r="B435" s="56"/>
      <c r="C435" s="56"/>
      <c r="D435" s="57"/>
      <c r="E435" s="57"/>
    </row>
    <row r="436" spans="2:5" x14ac:dyDescent="0.4">
      <c r="B436" s="56"/>
      <c r="C436" s="56"/>
      <c r="D436" s="57"/>
      <c r="E436" s="57"/>
    </row>
    <row r="437" spans="2:5" x14ac:dyDescent="0.4">
      <c r="B437" s="56"/>
      <c r="C437" s="56"/>
      <c r="D437" s="57"/>
      <c r="E437" s="57"/>
    </row>
    <row r="438" spans="2:5" x14ac:dyDescent="0.4">
      <c r="B438" s="56"/>
      <c r="C438" s="56"/>
      <c r="D438" s="57"/>
      <c r="E438" s="57"/>
    </row>
    <row r="439" spans="2:5" x14ac:dyDescent="0.4">
      <c r="B439" s="56"/>
      <c r="C439" s="56"/>
      <c r="D439" s="57"/>
      <c r="E439" s="57"/>
    </row>
    <row r="440" spans="2:5" x14ac:dyDescent="0.4">
      <c r="B440" s="56"/>
      <c r="C440" s="56"/>
      <c r="D440" s="57"/>
      <c r="E440" s="57"/>
    </row>
    <row r="441" spans="2:5" x14ac:dyDescent="0.4">
      <c r="B441" s="56"/>
      <c r="C441" s="56"/>
      <c r="D441" s="57"/>
      <c r="E441" s="57"/>
    </row>
    <row r="442" spans="2:5" x14ac:dyDescent="0.4">
      <c r="B442" s="56"/>
      <c r="C442" s="56"/>
      <c r="D442" s="57"/>
      <c r="E442" s="57"/>
    </row>
    <row r="443" spans="2:5" x14ac:dyDescent="0.4">
      <c r="B443" s="56"/>
      <c r="C443" s="56"/>
      <c r="D443" s="57"/>
      <c r="E443" s="57"/>
    </row>
    <row r="444" spans="2:5" x14ac:dyDescent="0.4">
      <c r="B444" s="56"/>
      <c r="C444" s="56"/>
      <c r="D444" s="57"/>
      <c r="E444" s="57"/>
    </row>
    <row r="445" spans="2:5" x14ac:dyDescent="0.4">
      <c r="B445" s="56"/>
      <c r="C445" s="56"/>
      <c r="D445" s="57"/>
      <c r="E445" s="57"/>
    </row>
    <row r="446" spans="2:5" x14ac:dyDescent="0.4">
      <c r="B446" s="56"/>
      <c r="C446" s="56"/>
      <c r="D446" s="57"/>
      <c r="E446" s="57"/>
    </row>
    <row r="447" spans="2:5" x14ac:dyDescent="0.4">
      <c r="B447" s="56"/>
      <c r="C447" s="56"/>
      <c r="D447" s="57"/>
      <c r="E447" s="57"/>
    </row>
    <row r="448" spans="2:5" x14ac:dyDescent="0.4">
      <c r="B448" s="56"/>
      <c r="C448" s="56"/>
      <c r="D448" s="57"/>
      <c r="E448" s="57"/>
    </row>
    <row r="449" spans="2:5" x14ac:dyDescent="0.4">
      <c r="B449" s="56"/>
      <c r="C449" s="56"/>
      <c r="D449" s="57"/>
      <c r="E449" s="57"/>
    </row>
    <row r="450" spans="2:5" x14ac:dyDescent="0.4">
      <c r="B450" s="56"/>
      <c r="C450" s="56"/>
      <c r="D450" s="57"/>
      <c r="E450" s="57"/>
    </row>
    <row r="451" spans="2:5" x14ac:dyDescent="0.4">
      <c r="B451" s="56"/>
      <c r="C451" s="56"/>
      <c r="D451" s="57"/>
      <c r="E451" s="57"/>
    </row>
    <row r="452" spans="2:5" x14ac:dyDescent="0.4">
      <c r="B452" s="56"/>
      <c r="C452" s="56"/>
      <c r="D452" s="57"/>
      <c r="E452" s="57"/>
    </row>
    <row r="453" spans="2:5" x14ac:dyDescent="0.4">
      <c r="B453" s="56"/>
      <c r="C453" s="56"/>
      <c r="D453" s="57"/>
      <c r="E453" s="57"/>
    </row>
    <row r="454" spans="2:5" x14ac:dyDescent="0.4">
      <c r="B454" s="56"/>
      <c r="C454" s="56"/>
      <c r="D454" s="57"/>
      <c r="E454" s="57"/>
    </row>
    <row r="455" spans="2:5" x14ac:dyDescent="0.4">
      <c r="B455" s="56"/>
      <c r="C455" s="56"/>
      <c r="D455" s="57"/>
      <c r="E455" s="57"/>
    </row>
    <row r="456" spans="2:5" x14ac:dyDescent="0.4">
      <c r="B456" s="56"/>
      <c r="C456" s="56"/>
      <c r="D456" s="57"/>
      <c r="E456" s="57"/>
    </row>
    <row r="457" spans="2:5" x14ac:dyDescent="0.4">
      <c r="B457" s="56"/>
      <c r="C457" s="56"/>
      <c r="D457" s="57"/>
      <c r="E457" s="57"/>
    </row>
    <row r="458" spans="2:5" x14ac:dyDescent="0.4">
      <c r="B458" s="56"/>
      <c r="C458" s="56"/>
      <c r="D458" s="57"/>
      <c r="E458" s="57"/>
    </row>
    <row r="459" spans="2:5" x14ac:dyDescent="0.4">
      <c r="B459" s="56"/>
      <c r="C459" s="56"/>
      <c r="D459" s="57"/>
      <c r="E459" s="57"/>
    </row>
    <row r="460" spans="2:5" x14ac:dyDescent="0.4">
      <c r="B460" s="56"/>
      <c r="C460" s="56"/>
      <c r="D460" s="57"/>
      <c r="E460" s="57"/>
    </row>
    <row r="461" spans="2:5" x14ac:dyDescent="0.4">
      <c r="B461" s="56"/>
      <c r="C461" s="56"/>
      <c r="D461" s="57"/>
      <c r="E461" s="57"/>
    </row>
    <row r="462" spans="2:5" x14ac:dyDescent="0.4">
      <c r="B462" s="56"/>
      <c r="C462" s="56"/>
      <c r="D462" s="57"/>
      <c r="E462" s="57"/>
    </row>
    <row r="463" spans="2:5" x14ac:dyDescent="0.4">
      <c r="B463" s="56"/>
      <c r="C463" s="56"/>
      <c r="D463" s="57"/>
      <c r="E463" s="57"/>
    </row>
    <row r="464" spans="2:5" x14ac:dyDescent="0.4">
      <c r="B464" s="56"/>
      <c r="C464" s="56"/>
      <c r="D464" s="57"/>
      <c r="E464" s="57"/>
    </row>
    <row r="465" spans="2:5" x14ac:dyDescent="0.4">
      <c r="B465" s="56"/>
      <c r="C465" s="56"/>
      <c r="D465" s="57"/>
      <c r="E465" s="57"/>
    </row>
    <row r="466" spans="2:5" x14ac:dyDescent="0.4">
      <c r="B466" s="56"/>
      <c r="C466" s="56"/>
      <c r="D466" s="57"/>
      <c r="E466" s="57"/>
    </row>
    <row r="467" spans="2:5" x14ac:dyDescent="0.4">
      <c r="B467" s="56"/>
      <c r="C467" s="56"/>
      <c r="D467" s="57"/>
      <c r="E467" s="57"/>
    </row>
    <row r="468" spans="2:5" x14ac:dyDescent="0.4">
      <c r="B468" s="56"/>
      <c r="C468" s="56"/>
      <c r="D468" s="57"/>
      <c r="E468" s="57"/>
    </row>
    <row r="469" spans="2:5" x14ac:dyDescent="0.4">
      <c r="B469" s="56"/>
      <c r="C469" s="56"/>
      <c r="D469" s="57"/>
      <c r="E469" s="57"/>
    </row>
    <row r="470" spans="2:5" x14ac:dyDescent="0.4">
      <c r="B470" s="56"/>
      <c r="C470" s="56"/>
      <c r="D470" s="57"/>
      <c r="E470" s="57"/>
    </row>
    <row r="471" spans="2:5" x14ac:dyDescent="0.4">
      <c r="B471" s="56"/>
      <c r="C471" s="56"/>
      <c r="D471" s="57"/>
      <c r="E471" s="57"/>
    </row>
    <row r="472" spans="2:5" x14ac:dyDescent="0.4">
      <c r="B472" s="56"/>
      <c r="C472" s="56"/>
      <c r="D472" s="57"/>
      <c r="E472" s="57"/>
    </row>
    <row r="473" spans="2:5" x14ac:dyDescent="0.4">
      <c r="B473" s="56"/>
      <c r="C473" s="56"/>
      <c r="D473" s="57"/>
      <c r="E473" s="57"/>
    </row>
    <row r="474" spans="2:5" x14ac:dyDescent="0.4">
      <c r="B474" s="56"/>
      <c r="C474" s="56"/>
      <c r="D474" s="57"/>
      <c r="E474" s="57"/>
    </row>
    <row r="475" spans="2:5" x14ac:dyDescent="0.4">
      <c r="B475" s="56"/>
      <c r="C475" s="56"/>
      <c r="D475" s="57"/>
      <c r="E475" s="57"/>
    </row>
    <row r="476" spans="2:5" x14ac:dyDescent="0.4">
      <c r="B476" s="56"/>
      <c r="C476" s="56"/>
      <c r="D476" s="57"/>
      <c r="E476" s="57"/>
    </row>
    <row r="477" spans="2:5" x14ac:dyDescent="0.4">
      <c r="B477" s="56"/>
      <c r="C477" s="56"/>
      <c r="D477" s="57"/>
      <c r="E477" s="57"/>
    </row>
    <row r="478" spans="2:5" x14ac:dyDescent="0.4">
      <c r="B478" s="56"/>
      <c r="C478" s="56"/>
      <c r="D478" s="57"/>
      <c r="E478" s="57"/>
    </row>
    <row r="479" spans="2:5" x14ac:dyDescent="0.4">
      <c r="B479" s="56"/>
      <c r="C479" s="56"/>
      <c r="D479" s="57"/>
      <c r="E479" s="57"/>
    </row>
    <row r="480" spans="2:5" x14ac:dyDescent="0.4">
      <c r="B480" s="56"/>
      <c r="C480" s="56"/>
      <c r="D480" s="57"/>
      <c r="E480" s="57"/>
    </row>
    <row r="481" spans="2:5" x14ac:dyDescent="0.4">
      <c r="B481" s="56"/>
      <c r="C481" s="56"/>
      <c r="D481" s="57"/>
      <c r="E481" s="57"/>
    </row>
    <row r="482" spans="2:5" x14ac:dyDescent="0.4">
      <c r="B482" s="56"/>
      <c r="C482" s="56"/>
      <c r="D482" s="57"/>
      <c r="E482" s="57"/>
    </row>
    <row r="483" spans="2:5" x14ac:dyDescent="0.4">
      <c r="B483" s="56"/>
      <c r="C483" s="56"/>
      <c r="D483" s="57"/>
      <c r="E483" s="57"/>
    </row>
    <row r="484" spans="2:5" x14ac:dyDescent="0.4">
      <c r="B484" s="56"/>
      <c r="C484" s="56"/>
      <c r="D484" s="57"/>
      <c r="E484" s="57"/>
    </row>
    <row r="485" spans="2:5" x14ac:dyDescent="0.4">
      <c r="B485" s="56"/>
      <c r="C485" s="56"/>
      <c r="D485" s="57"/>
      <c r="E485" s="57"/>
    </row>
    <row r="486" spans="2:5" x14ac:dyDescent="0.4">
      <c r="B486" s="56"/>
      <c r="C486" s="56"/>
      <c r="D486" s="57"/>
      <c r="E486" s="57"/>
    </row>
    <row r="487" spans="2:5" x14ac:dyDescent="0.4">
      <c r="B487" s="56"/>
      <c r="C487" s="56"/>
      <c r="D487" s="57"/>
      <c r="E487" s="57"/>
    </row>
    <row r="488" spans="2:5" x14ac:dyDescent="0.4">
      <c r="B488" s="56"/>
      <c r="C488" s="56"/>
      <c r="D488" s="57"/>
      <c r="E488" s="57"/>
    </row>
    <row r="489" spans="2:5" x14ac:dyDescent="0.4">
      <c r="B489" s="56"/>
      <c r="C489" s="56"/>
      <c r="D489" s="57"/>
      <c r="E489" s="57"/>
    </row>
    <row r="490" spans="2:5" x14ac:dyDescent="0.4">
      <c r="B490" s="56"/>
      <c r="C490" s="56"/>
      <c r="D490" s="57"/>
      <c r="E490" s="57"/>
    </row>
    <row r="491" spans="2:5" x14ac:dyDescent="0.4">
      <c r="B491" s="51"/>
      <c r="C491" s="51"/>
      <c r="D491" s="68"/>
      <c r="E491" s="6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8351D-9F7C-D446-8BA7-3CB0104760F9}">
  <dimension ref="A1:O30"/>
  <sheetViews>
    <sheetView topLeftCell="C3" zoomScale="150" zoomScaleNormal="150" workbookViewId="0">
      <selection activeCell="F17" sqref="F17"/>
    </sheetView>
  </sheetViews>
  <sheetFormatPr baseColWidth="10" defaultRowHeight="26" x14ac:dyDescent="0.4"/>
  <cols>
    <col min="1" max="1" width="10.83203125" style="1"/>
    <col min="2" max="2" width="26.6640625" style="2" customWidth="1"/>
    <col min="3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23</v>
      </c>
    </row>
    <row r="3" spans="1:15" x14ac:dyDescent="0.4">
      <c r="A3" s="1" t="s">
        <v>1</v>
      </c>
      <c r="C3" s="1" t="s">
        <v>17</v>
      </c>
    </row>
    <row r="4" spans="1:15" x14ac:dyDescent="0.4">
      <c r="A4" s="11" t="s">
        <v>16</v>
      </c>
      <c r="B4" s="12" t="s">
        <v>15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3" t="s">
        <v>14</v>
      </c>
    </row>
    <row r="5" spans="1:15" x14ac:dyDescent="0.4">
      <c r="A5" s="3">
        <v>1</v>
      </c>
      <c r="B5" s="4" t="s">
        <v>18</v>
      </c>
      <c r="C5" s="5">
        <v>0</v>
      </c>
      <c r="D5" s="5">
        <f>C9</f>
        <v>1852</v>
      </c>
      <c r="E5" s="5">
        <f t="shared" ref="E5:N5" si="0">D9</f>
        <v>3270</v>
      </c>
      <c r="F5" s="5">
        <f t="shared" si="0"/>
        <v>4834</v>
      </c>
      <c r="G5" s="5">
        <f t="shared" si="0"/>
        <v>6738</v>
      </c>
      <c r="H5" s="5">
        <f t="shared" si="0"/>
        <v>8931</v>
      </c>
      <c r="I5" s="5">
        <f t="shared" si="0"/>
        <v>10865</v>
      </c>
      <c r="J5" s="5">
        <f t="shared" si="0"/>
        <v>12555</v>
      </c>
      <c r="K5" s="5">
        <f t="shared" si="0"/>
        <v>14059</v>
      </c>
      <c r="L5" s="5">
        <f t="shared" si="0"/>
        <v>15309</v>
      </c>
      <c r="M5" s="5">
        <f t="shared" si="0"/>
        <v>16709</v>
      </c>
      <c r="N5" s="5">
        <f t="shared" si="0"/>
        <v>18148</v>
      </c>
      <c r="O5" s="6">
        <f>C5</f>
        <v>0</v>
      </c>
    </row>
    <row r="6" spans="1:15" x14ac:dyDescent="0.4">
      <c r="A6" s="3">
        <v>2</v>
      </c>
      <c r="B6" s="4" t="s">
        <v>19</v>
      </c>
      <c r="C6" s="5">
        <v>1852</v>
      </c>
      <c r="D6" s="5">
        <v>1418</v>
      </c>
      <c r="E6" s="5">
        <v>1564</v>
      </c>
      <c r="F6" s="5">
        <v>1904</v>
      </c>
      <c r="G6" s="5">
        <v>2193</v>
      </c>
      <c r="H6" s="5">
        <v>1934</v>
      </c>
      <c r="I6" s="5">
        <v>1690</v>
      </c>
      <c r="J6" s="5">
        <v>1504</v>
      </c>
      <c r="K6" s="5">
        <v>1250</v>
      </c>
      <c r="L6" s="5">
        <v>1400</v>
      </c>
      <c r="M6" s="5">
        <v>1439</v>
      </c>
      <c r="N6" s="5">
        <v>2291</v>
      </c>
      <c r="O6" s="6">
        <f>SUM(C6:N6)</f>
        <v>20439</v>
      </c>
    </row>
    <row r="7" spans="1:15" x14ac:dyDescent="0.4">
      <c r="A7" s="3">
        <v>3</v>
      </c>
      <c r="B7" s="4" t="s">
        <v>20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>
        <f>SUM(C7:N7)</f>
        <v>0</v>
      </c>
    </row>
    <row r="8" spans="1:15" x14ac:dyDescent="0.4">
      <c r="A8" s="3">
        <v>4</v>
      </c>
      <c r="B8" s="136" t="s">
        <v>326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6">
        <f>SUM(C8:N8)</f>
        <v>0</v>
      </c>
    </row>
    <row r="9" spans="1:15" x14ac:dyDescent="0.4">
      <c r="A9" s="3">
        <v>5</v>
      </c>
      <c r="B9" s="4" t="s">
        <v>21</v>
      </c>
      <c r="C9" s="5">
        <f>C5+C6-C7-C8</f>
        <v>1852</v>
      </c>
      <c r="D9" s="5">
        <f t="shared" ref="D9:O9" si="1">D5+D6-D7-D8</f>
        <v>3270</v>
      </c>
      <c r="E9" s="5">
        <f t="shared" si="1"/>
        <v>4834</v>
      </c>
      <c r="F9" s="5">
        <f t="shared" si="1"/>
        <v>6738</v>
      </c>
      <c r="G9" s="5">
        <f t="shared" si="1"/>
        <v>8931</v>
      </c>
      <c r="H9" s="5">
        <f t="shared" si="1"/>
        <v>10865</v>
      </c>
      <c r="I9" s="5">
        <f t="shared" si="1"/>
        <v>12555</v>
      </c>
      <c r="J9" s="5">
        <f t="shared" si="1"/>
        <v>14059</v>
      </c>
      <c r="K9" s="5">
        <f t="shared" si="1"/>
        <v>15309</v>
      </c>
      <c r="L9" s="5">
        <f t="shared" si="1"/>
        <v>16709</v>
      </c>
      <c r="M9" s="5">
        <f t="shared" si="1"/>
        <v>18148</v>
      </c>
      <c r="N9" s="5">
        <f t="shared" si="1"/>
        <v>20439</v>
      </c>
      <c r="O9" s="5">
        <f t="shared" si="1"/>
        <v>20439</v>
      </c>
    </row>
    <row r="10" spans="1:15" x14ac:dyDescent="0.4">
      <c r="A10" s="3"/>
      <c r="B10" s="4" t="s">
        <v>22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/>
    </row>
    <row r="11" spans="1:15" x14ac:dyDescent="0.4">
      <c r="A11" s="3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</row>
    <row r="12" spans="1:15" x14ac:dyDescent="0.4">
      <c r="A12" s="7"/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0"/>
    </row>
    <row r="14" spans="1:15" x14ac:dyDescent="0.4">
      <c r="B14" s="2" t="s">
        <v>229</v>
      </c>
      <c r="C14" s="108">
        <f>ยอดซื้อรถ!D15</f>
        <v>1852</v>
      </c>
      <c r="D14" s="108">
        <f>ยอดซื้อรถ!D31</f>
        <v>1416</v>
      </c>
      <c r="E14" s="108">
        <f>ยอดซื้อรถ!D47</f>
        <v>1563</v>
      </c>
      <c r="F14" s="108">
        <f>ยอดซื้อรถ!D63</f>
        <v>1902</v>
      </c>
      <c r="G14" s="108">
        <f>ยอดซื้อรถ!D79</f>
        <v>2193</v>
      </c>
      <c r="H14" s="108">
        <f>ยอดซื้อรถ!D95</f>
        <v>1932</v>
      </c>
      <c r="I14" s="108">
        <f>ยอดซื้อรถ!D111</f>
        <v>1684</v>
      </c>
      <c r="J14" s="108">
        <f>ยอดซื้อรถ!D127</f>
        <v>1499</v>
      </c>
      <c r="K14" s="108">
        <f>ยอดซื้อรถ!D143</f>
        <v>1249</v>
      </c>
      <c r="L14" s="108">
        <f>ยอดซื้อรถ!D160</f>
        <v>1409</v>
      </c>
      <c r="M14" s="108">
        <f>ยอดซื้อรถ!D178</f>
        <v>1440</v>
      </c>
      <c r="N14" s="108">
        <f>ยอดซื้อรถ!D195</f>
        <v>1789</v>
      </c>
    </row>
    <row r="16" spans="1:15" x14ac:dyDescent="0.4">
      <c r="B16" s="2" t="s">
        <v>286</v>
      </c>
      <c r="C16" s="108">
        <f>C6-C14</f>
        <v>0</v>
      </c>
      <c r="D16" s="108">
        <f t="shared" ref="D16:O16" si="2">D6-D14</f>
        <v>2</v>
      </c>
      <c r="E16" s="108">
        <f t="shared" si="2"/>
        <v>1</v>
      </c>
      <c r="F16" s="108">
        <f t="shared" si="2"/>
        <v>2</v>
      </c>
      <c r="G16" s="108">
        <f t="shared" si="2"/>
        <v>0</v>
      </c>
      <c r="H16" s="108">
        <f t="shared" si="2"/>
        <v>2</v>
      </c>
      <c r="I16" s="108">
        <f t="shared" si="2"/>
        <v>6</v>
      </c>
      <c r="J16" s="108">
        <f t="shared" si="2"/>
        <v>5</v>
      </c>
      <c r="K16" s="108">
        <f t="shared" si="2"/>
        <v>1</v>
      </c>
      <c r="L16" s="108">
        <f t="shared" si="2"/>
        <v>-9</v>
      </c>
      <c r="M16" s="108">
        <f t="shared" si="2"/>
        <v>-1</v>
      </c>
      <c r="N16" s="108">
        <f t="shared" si="2"/>
        <v>502</v>
      </c>
      <c r="O16" s="108">
        <f t="shared" si="2"/>
        <v>20439</v>
      </c>
    </row>
    <row r="17" spans="1:5" x14ac:dyDescent="0.4">
      <c r="B17" s="2" t="s">
        <v>312</v>
      </c>
      <c r="C17" s="147">
        <v>1852</v>
      </c>
      <c r="D17" s="147">
        <v>1416</v>
      </c>
      <c r="E17" s="147">
        <v>1563</v>
      </c>
    </row>
    <row r="19" spans="1:5" x14ac:dyDescent="0.4">
      <c r="A19" s="1" t="s">
        <v>310</v>
      </c>
      <c r="B19" s="2" t="s">
        <v>308</v>
      </c>
    </row>
    <row r="20" spans="1:5" x14ac:dyDescent="0.4">
      <c r="A20" s="1" t="s">
        <v>3</v>
      </c>
      <c r="B20" s="2" t="s">
        <v>309</v>
      </c>
    </row>
    <row r="21" spans="1:5" x14ac:dyDescent="0.4">
      <c r="A21" s="1" t="s">
        <v>4</v>
      </c>
    </row>
    <row r="22" spans="1:5" x14ac:dyDescent="0.4">
      <c r="A22" s="1" t="s">
        <v>5</v>
      </c>
    </row>
    <row r="23" spans="1:5" x14ac:dyDescent="0.4">
      <c r="A23" s="1" t="s">
        <v>6</v>
      </c>
    </row>
    <row r="24" spans="1:5" x14ac:dyDescent="0.4">
      <c r="A24" s="1" t="s">
        <v>7</v>
      </c>
    </row>
    <row r="25" spans="1:5" x14ac:dyDescent="0.4">
      <c r="A25" s="1" t="s">
        <v>8</v>
      </c>
    </row>
    <row r="26" spans="1:5" x14ac:dyDescent="0.4">
      <c r="A26" s="1" t="s">
        <v>9</v>
      </c>
    </row>
    <row r="27" spans="1:5" x14ac:dyDescent="0.4">
      <c r="A27" s="1" t="s">
        <v>10</v>
      </c>
    </row>
    <row r="28" spans="1:5" x14ac:dyDescent="0.4">
      <c r="A28" s="1" t="s">
        <v>11</v>
      </c>
    </row>
    <row r="29" spans="1:5" x14ac:dyDescent="0.4">
      <c r="A29" s="1" t="s">
        <v>311</v>
      </c>
    </row>
    <row r="30" spans="1:5" x14ac:dyDescent="0.4">
      <c r="A30" s="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6956C-8557-5645-8BB4-B7EF09734EE9}">
  <dimension ref="A1:O13"/>
  <sheetViews>
    <sheetView zoomScale="150" zoomScaleNormal="150" workbookViewId="0">
      <selection activeCell="A12" sqref="A12"/>
    </sheetView>
  </sheetViews>
  <sheetFormatPr baseColWidth="10" defaultRowHeight="26" x14ac:dyDescent="0.4"/>
  <cols>
    <col min="1" max="1" width="10.83203125" style="1"/>
    <col min="2" max="2" width="24.33203125" style="2" customWidth="1"/>
    <col min="3" max="3" width="16" style="14" customWidth="1"/>
    <col min="4" max="4" width="17.1640625" style="14" customWidth="1"/>
    <col min="5" max="5" width="17.83203125" style="14" customWidth="1"/>
    <col min="6" max="6" width="18.33203125" style="14" customWidth="1"/>
    <col min="7" max="7" width="16.5" style="14" customWidth="1"/>
    <col min="8" max="8" width="15.5" style="14" customWidth="1"/>
    <col min="9" max="9" width="14.6640625" style="14" customWidth="1"/>
    <col min="10" max="10" width="17.5" style="14" customWidth="1"/>
    <col min="11" max="11" width="16.1640625" style="14" customWidth="1"/>
    <col min="12" max="12" width="18" style="14" customWidth="1"/>
    <col min="13" max="13" width="18.6640625" style="14" customWidth="1"/>
    <col min="14" max="14" width="16.5" style="14" customWidth="1"/>
    <col min="15" max="15" width="16.1640625" style="14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47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18</v>
      </c>
      <c r="C5" s="17">
        <v>0</v>
      </c>
      <c r="D5" s="17">
        <f>C10</f>
        <v>136438259</v>
      </c>
      <c r="E5" s="17">
        <f t="shared" ref="E5:N5" si="0">D10</f>
        <v>241006295</v>
      </c>
      <c r="F5" s="17">
        <f t="shared" si="0"/>
        <v>356522466</v>
      </c>
      <c r="G5" s="17">
        <f t="shared" si="0"/>
        <v>495488718</v>
      </c>
      <c r="H5" s="17">
        <f t="shared" si="0"/>
        <v>650513372</v>
      </c>
      <c r="I5" s="17">
        <f t="shared" si="0"/>
        <v>788579715</v>
      </c>
      <c r="J5" s="17">
        <f t="shared" si="0"/>
        <v>911323611</v>
      </c>
      <c r="K5" s="17">
        <f t="shared" si="0"/>
        <v>1020856815</v>
      </c>
      <c r="L5" s="17">
        <f t="shared" si="0"/>
        <v>1114869121</v>
      </c>
      <c r="M5" s="17">
        <f t="shared" si="0"/>
        <v>1217415573</v>
      </c>
      <c r="N5" s="17">
        <f t="shared" si="0"/>
        <v>1321558531</v>
      </c>
      <c r="O5" s="18">
        <f>C5</f>
        <v>0</v>
      </c>
    </row>
    <row r="6" spans="1:15" x14ac:dyDescent="0.4">
      <c r="A6" s="3">
        <v>2</v>
      </c>
      <c r="B6" s="4" t="s">
        <v>19</v>
      </c>
      <c r="C6" s="17">
        <v>136438259</v>
      </c>
      <c r="D6" s="17">
        <v>104568036</v>
      </c>
      <c r="E6" s="17">
        <v>115516171</v>
      </c>
      <c r="F6" s="17">
        <v>138966252</v>
      </c>
      <c r="G6" s="17">
        <v>155024654</v>
      </c>
      <c r="H6" s="17">
        <v>138066343</v>
      </c>
      <c r="I6" s="17">
        <v>122743896</v>
      </c>
      <c r="J6" s="17">
        <v>109533204</v>
      </c>
      <c r="K6" s="17">
        <v>94012306</v>
      </c>
      <c r="L6" s="17">
        <v>102546452</v>
      </c>
      <c r="M6" s="17">
        <v>104142958</v>
      </c>
      <c r="N6" s="17">
        <v>160401804</v>
      </c>
      <c r="O6" s="18">
        <f>SUM(C6:N6)</f>
        <v>1481960335</v>
      </c>
    </row>
    <row r="7" spans="1:15" x14ac:dyDescent="0.4">
      <c r="A7" s="3">
        <v>3</v>
      </c>
      <c r="B7" s="4" t="s">
        <v>328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>SUM(C7:N7)</f>
        <v>0</v>
      </c>
    </row>
    <row r="8" spans="1:15" x14ac:dyDescent="0.4">
      <c r="A8" s="3">
        <v>4</v>
      </c>
      <c r="B8" s="4" t="s">
        <v>329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>
        <f t="shared" ref="O8:O9" si="1">SUM(C8:N8)</f>
        <v>0</v>
      </c>
    </row>
    <row r="9" spans="1:15" x14ac:dyDescent="0.4">
      <c r="A9" s="3">
        <v>5</v>
      </c>
      <c r="B9" s="4" t="s">
        <v>330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>
        <f t="shared" si="1"/>
        <v>0</v>
      </c>
    </row>
    <row r="10" spans="1:15" x14ac:dyDescent="0.4">
      <c r="A10" s="3">
        <v>6</v>
      </c>
      <c r="B10" s="4" t="s">
        <v>21</v>
      </c>
      <c r="C10" s="17">
        <f>C5+C6-C7-C8-C9</f>
        <v>136438259</v>
      </c>
      <c r="D10" s="17">
        <f t="shared" ref="D10:N10" si="2">D5+D6-D7-D8-D9</f>
        <v>241006295</v>
      </c>
      <c r="E10" s="17">
        <f t="shared" si="2"/>
        <v>356522466</v>
      </c>
      <c r="F10" s="17">
        <f t="shared" si="2"/>
        <v>495488718</v>
      </c>
      <c r="G10" s="17">
        <f t="shared" si="2"/>
        <v>650513372</v>
      </c>
      <c r="H10" s="17">
        <f t="shared" si="2"/>
        <v>788579715</v>
      </c>
      <c r="I10" s="17">
        <f t="shared" si="2"/>
        <v>911323611</v>
      </c>
      <c r="J10" s="17">
        <f t="shared" si="2"/>
        <v>1020856815</v>
      </c>
      <c r="K10" s="17">
        <f t="shared" si="2"/>
        <v>1114869121</v>
      </c>
      <c r="L10" s="17">
        <f t="shared" si="2"/>
        <v>1217415573</v>
      </c>
      <c r="M10" s="17">
        <f t="shared" si="2"/>
        <v>1321558531</v>
      </c>
      <c r="N10" s="17">
        <f t="shared" si="2"/>
        <v>1481960335</v>
      </c>
      <c r="O10" s="17">
        <f>O6-O7-O8-O9</f>
        <v>1481960335</v>
      </c>
    </row>
    <row r="11" spans="1:15" x14ac:dyDescent="0.4">
      <c r="A11" s="3"/>
      <c r="B11" s="4" t="s">
        <v>22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8"/>
    </row>
    <row r="12" spans="1:15" x14ac:dyDescent="0.4">
      <c r="A12" s="3"/>
      <c r="B12" s="4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1:15" x14ac:dyDescent="0.4">
      <c r="A13" s="7"/>
      <c r="B13" s="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5A0C7-9412-3443-9FE9-4DB520D79496}">
  <dimension ref="A1:O12"/>
  <sheetViews>
    <sheetView zoomScale="150" zoomScaleNormal="150" workbookViewId="0">
      <selection activeCell="C9" sqref="C9"/>
    </sheetView>
  </sheetViews>
  <sheetFormatPr baseColWidth="10" defaultRowHeight="26" x14ac:dyDescent="0.4"/>
  <cols>
    <col min="1" max="1" width="10.83203125" style="1"/>
    <col min="2" max="2" width="30.66406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29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26</v>
      </c>
      <c r="C5" s="17">
        <v>0</v>
      </c>
      <c r="D5" s="17">
        <f>C8</f>
        <v>9900000</v>
      </c>
      <c r="E5" s="17">
        <f t="shared" ref="E5:N5" si="0">D8</f>
        <v>9900000</v>
      </c>
      <c r="F5" s="17">
        <f t="shared" si="0"/>
        <v>9900000</v>
      </c>
      <c r="G5" s="17">
        <f t="shared" si="0"/>
        <v>9900000</v>
      </c>
      <c r="H5" s="17">
        <f t="shared" si="0"/>
        <v>9900000</v>
      </c>
      <c r="I5" s="17">
        <f t="shared" si="0"/>
        <v>9900000</v>
      </c>
      <c r="J5" s="17">
        <f t="shared" si="0"/>
        <v>9900000</v>
      </c>
      <c r="K5" s="17">
        <f t="shared" si="0"/>
        <v>9900000</v>
      </c>
      <c r="L5" s="17">
        <f t="shared" si="0"/>
        <v>9900000</v>
      </c>
      <c r="M5" s="17">
        <f t="shared" si="0"/>
        <v>9900000</v>
      </c>
      <c r="N5" s="17">
        <f t="shared" si="0"/>
        <v>9900000</v>
      </c>
      <c r="O5" s="18">
        <f>C5</f>
        <v>0</v>
      </c>
    </row>
    <row r="6" spans="1:15" x14ac:dyDescent="0.4">
      <c r="A6" s="3">
        <v>2</v>
      </c>
      <c r="B6" s="4" t="s">
        <v>25</v>
      </c>
      <c r="C6" s="17">
        <v>10000000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>
        <f>SUM(C6:N6)</f>
        <v>10000000</v>
      </c>
    </row>
    <row r="7" spans="1:15" x14ac:dyDescent="0.4">
      <c r="A7" s="3">
        <v>3</v>
      </c>
      <c r="B7" s="4" t="s">
        <v>27</v>
      </c>
      <c r="C7" s="17">
        <v>100000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>SUM(C7:N7)</f>
        <v>100000</v>
      </c>
    </row>
    <row r="8" spans="1:15" x14ac:dyDescent="0.4">
      <c r="A8" s="3">
        <v>4</v>
      </c>
      <c r="B8" s="4" t="s">
        <v>28</v>
      </c>
      <c r="C8" s="17">
        <f>C5+C6-C7</f>
        <v>9900000</v>
      </c>
      <c r="D8" s="17">
        <f t="shared" ref="D8:O9" si="1">D5+D6-D7</f>
        <v>9900000</v>
      </c>
      <c r="E8" s="17">
        <f t="shared" si="1"/>
        <v>9900000</v>
      </c>
      <c r="F8" s="17">
        <f t="shared" si="1"/>
        <v>9900000</v>
      </c>
      <c r="G8" s="17">
        <f t="shared" si="1"/>
        <v>9900000</v>
      </c>
      <c r="H8" s="17">
        <f t="shared" si="1"/>
        <v>9900000</v>
      </c>
      <c r="I8" s="17">
        <f t="shared" si="1"/>
        <v>9900000</v>
      </c>
      <c r="J8" s="17">
        <f t="shared" si="1"/>
        <v>9900000</v>
      </c>
      <c r="K8" s="17">
        <f t="shared" si="1"/>
        <v>9900000</v>
      </c>
      <c r="L8" s="17">
        <f t="shared" si="1"/>
        <v>9900000</v>
      </c>
      <c r="M8" s="17">
        <f t="shared" si="1"/>
        <v>9900000</v>
      </c>
      <c r="N8" s="17">
        <f t="shared" si="1"/>
        <v>9900000</v>
      </c>
      <c r="O8" s="17">
        <f t="shared" si="1"/>
        <v>9900000</v>
      </c>
    </row>
    <row r="9" spans="1:15" x14ac:dyDescent="0.4">
      <c r="A9" s="3">
        <v>5</v>
      </c>
      <c r="B9" s="4" t="s">
        <v>333</v>
      </c>
      <c r="C9" s="17">
        <f>C8*0.07</f>
        <v>693000.00000000012</v>
      </c>
      <c r="D9" s="17">
        <f t="shared" ref="D9:N9" si="2">D8*0.07</f>
        <v>693000.00000000012</v>
      </c>
      <c r="E9" s="17">
        <f t="shared" si="2"/>
        <v>693000.00000000012</v>
      </c>
      <c r="F9" s="17">
        <f t="shared" si="2"/>
        <v>693000.00000000012</v>
      </c>
      <c r="G9" s="17">
        <f t="shared" si="2"/>
        <v>693000.00000000012</v>
      </c>
      <c r="H9" s="17">
        <f t="shared" si="2"/>
        <v>693000.00000000012</v>
      </c>
      <c r="I9" s="17">
        <f t="shared" si="2"/>
        <v>693000.00000000012</v>
      </c>
      <c r="J9" s="17">
        <f t="shared" si="2"/>
        <v>693000.00000000012</v>
      </c>
      <c r="K9" s="17">
        <f t="shared" si="2"/>
        <v>693000.00000000012</v>
      </c>
      <c r="L9" s="17">
        <f t="shared" si="2"/>
        <v>693000.00000000012</v>
      </c>
      <c r="M9" s="17">
        <f t="shared" si="2"/>
        <v>693000.00000000012</v>
      </c>
      <c r="N9" s="17">
        <f t="shared" si="2"/>
        <v>693000.00000000012</v>
      </c>
      <c r="O9" s="17">
        <f t="shared" si="1"/>
        <v>200000</v>
      </c>
    </row>
    <row r="10" spans="1:15" x14ac:dyDescent="0.4">
      <c r="A10" s="3"/>
      <c r="B10" s="4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/>
    </row>
    <row r="11" spans="1:15" x14ac:dyDescent="0.4">
      <c r="A11" s="3"/>
      <c r="B11" s="4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8"/>
    </row>
    <row r="12" spans="1:15" x14ac:dyDescent="0.4">
      <c r="A12" s="7"/>
      <c r="B12" s="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20319-36B8-884B-B1D3-79E621078227}">
  <dimension ref="A1:O20"/>
  <sheetViews>
    <sheetView zoomScale="150" zoomScaleNormal="150" workbookViewId="0">
      <selection activeCell="D9" sqref="D9"/>
    </sheetView>
  </sheetViews>
  <sheetFormatPr baseColWidth="10" defaultColWidth="10.83203125" defaultRowHeight="26" x14ac:dyDescent="0.4"/>
  <cols>
    <col min="1" max="1" width="10.83203125" style="1"/>
    <col min="2" max="2" width="36.1640625" style="2" customWidth="1"/>
    <col min="3" max="4" width="14" style="14" bestFit="1" customWidth="1"/>
    <col min="5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54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148" t="s">
        <v>305</v>
      </c>
      <c r="C5" s="149">
        <v>1453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>
        <f>SUM(C5:N5)</f>
        <v>1453</v>
      </c>
    </row>
    <row r="6" spans="1:15" x14ac:dyDescent="0.4">
      <c r="A6" s="3">
        <v>2</v>
      </c>
      <c r="B6" s="150" t="s">
        <v>305</v>
      </c>
      <c r="C6" s="151">
        <v>399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x14ac:dyDescent="0.4">
      <c r="A7" s="3">
        <v>3</v>
      </c>
      <c r="B7" s="150" t="s">
        <v>306</v>
      </c>
      <c r="C7" s="151">
        <f>SUM(C5:C6)</f>
        <v>1852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1:15" x14ac:dyDescent="0.4">
      <c r="A8" s="3">
        <v>4</v>
      </c>
      <c r="B8" s="150" t="s">
        <v>64</v>
      </c>
      <c r="C8" s="151">
        <v>12375177.689999793</v>
      </c>
      <c r="D8" s="151">
        <v>1000000</v>
      </c>
      <c r="E8" s="151">
        <v>1000000</v>
      </c>
      <c r="F8" s="151">
        <v>1000000</v>
      </c>
      <c r="G8" s="151">
        <v>1000000</v>
      </c>
      <c r="H8" s="151">
        <v>1000000</v>
      </c>
      <c r="I8" s="151">
        <v>1000000</v>
      </c>
      <c r="J8" s="151">
        <v>1000000</v>
      </c>
      <c r="K8" s="151">
        <v>1000000</v>
      </c>
      <c r="L8" s="151">
        <v>1000000</v>
      </c>
      <c r="M8" s="151">
        <v>1000000</v>
      </c>
      <c r="N8" s="151">
        <v>1000000</v>
      </c>
      <c r="O8" s="151">
        <f>SUM(C8:N8)</f>
        <v>23375177.689999793</v>
      </c>
    </row>
    <row r="9" spans="1:15" ht="23" customHeight="1" x14ac:dyDescent="0.4">
      <c r="A9" s="3">
        <v>5</v>
      </c>
      <c r="B9" s="150" t="s">
        <v>65</v>
      </c>
      <c r="C9" s="151">
        <v>866262.43830000411</v>
      </c>
      <c r="D9" s="151">
        <v>70000</v>
      </c>
      <c r="E9" s="151">
        <v>70000</v>
      </c>
      <c r="F9" s="151">
        <v>70000</v>
      </c>
      <c r="G9" s="151">
        <v>70000</v>
      </c>
      <c r="H9" s="151">
        <v>70000</v>
      </c>
      <c r="I9" s="151">
        <v>70000</v>
      </c>
      <c r="J9" s="151">
        <v>70000</v>
      </c>
      <c r="K9" s="151">
        <v>70000</v>
      </c>
      <c r="L9" s="151">
        <v>70000</v>
      </c>
      <c r="M9" s="151">
        <v>70000</v>
      </c>
      <c r="N9" s="151">
        <v>70000</v>
      </c>
      <c r="O9" s="151">
        <f>SUM(C9:N9)</f>
        <v>1636262.4383000042</v>
      </c>
    </row>
    <row r="10" spans="1:15" x14ac:dyDescent="0.4">
      <c r="A10" s="3"/>
      <c r="B10" s="150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</row>
    <row r="11" spans="1:15" x14ac:dyDescent="0.4">
      <c r="A11" s="3"/>
      <c r="B11" s="150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</row>
    <row r="12" spans="1:15" x14ac:dyDescent="0.4">
      <c r="A12" s="3"/>
      <c r="B12" s="150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</row>
    <row r="13" spans="1:15" x14ac:dyDescent="0.4">
      <c r="A13" s="3"/>
      <c r="B13" s="150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</row>
    <row r="14" spans="1:15" x14ac:dyDescent="0.4">
      <c r="A14" s="3"/>
      <c r="B14" s="150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</row>
    <row r="15" spans="1:15" x14ac:dyDescent="0.4">
      <c r="A15" s="3"/>
      <c r="B15" s="152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</row>
    <row r="16" spans="1:15" x14ac:dyDescent="0.4">
      <c r="A16" s="3"/>
      <c r="B16" s="4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1"/>
    </row>
    <row r="17" spans="1:15" x14ac:dyDescent="0.4">
      <c r="A17" s="3"/>
      <c r="B17" s="4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1"/>
    </row>
    <row r="18" spans="1:15" x14ac:dyDescent="0.4">
      <c r="A18" s="3"/>
      <c r="B18" s="4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8"/>
    </row>
    <row r="19" spans="1:15" x14ac:dyDescent="0.4">
      <c r="A19" s="3"/>
      <c r="B19" s="4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</row>
    <row r="20" spans="1:15" x14ac:dyDescent="0.4">
      <c r="A20" s="7"/>
      <c r="B20" s="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1D73E-556C-D946-80AA-2D343A5F83DA}">
  <dimension ref="A1:O10"/>
  <sheetViews>
    <sheetView zoomScale="150" zoomScaleNormal="150" workbookViewId="0">
      <selection activeCell="O8" sqref="O8"/>
    </sheetView>
  </sheetViews>
  <sheetFormatPr baseColWidth="10" defaultRowHeight="26" x14ac:dyDescent="0.4"/>
  <cols>
    <col min="1" max="1" width="10.83203125" style="1"/>
    <col min="2" max="2" width="31.832031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53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51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>
        <f>C5</f>
        <v>0</v>
      </c>
    </row>
    <row r="6" spans="1:15" x14ac:dyDescent="0.4">
      <c r="A6" s="3">
        <v>2</v>
      </c>
      <c r="B6" s="4" t="s">
        <v>52</v>
      </c>
      <c r="C6" s="17">
        <v>50000</v>
      </c>
      <c r="D6" s="17">
        <v>50001</v>
      </c>
      <c r="E6" s="17">
        <v>50002</v>
      </c>
      <c r="F6" s="17">
        <v>50003</v>
      </c>
      <c r="G6" s="17">
        <v>50004</v>
      </c>
      <c r="H6" s="17">
        <v>50005</v>
      </c>
      <c r="I6" s="17">
        <v>50006</v>
      </c>
      <c r="J6" s="17">
        <v>50007</v>
      </c>
      <c r="K6" s="17">
        <v>50008</v>
      </c>
      <c r="L6" s="17">
        <v>50009</v>
      </c>
      <c r="M6" s="17">
        <v>50010</v>
      </c>
      <c r="N6" s="17">
        <v>50011</v>
      </c>
      <c r="O6" s="18">
        <f>SUM(C6:N6)</f>
        <v>600066</v>
      </c>
    </row>
    <row r="7" spans="1:15" x14ac:dyDescent="0.4">
      <c r="A7" s="3">
        <v>3</v>
      </c>
      <c r="B7" s="4" t="s">
        <v>335</v>
      </c>
      <c r="C7" s="17">
        <f>C6*7/107</f>
        <v>3271.0280373831774</v>
      </c>
      <c r="D7" s="17">
        <f t="shared" ref="D7:N7" si="0">D6*7/107</f>
        <v>3271.0934579439254</v>
      </c>
      <c r="E7" s="17">
        <f t="shared" si="0"/>
        <v>3271.1588785046729</v>
      </c>
      <c r="F7" s="17">
        <f t="shared" si="0"/>
        <v>3271.2242990654204</v>
      </c>
      <c r="G7" s="17">
        <f t="shared" si="0"/>
        <v>3271.2897196261683</v>
      </c>
      <c r="H7" s="17">
        <f t="shared" si="0"/>
        <v>3271.3551401869158</v>
      </c>
      <c r="I7" s="17">
        <f t="shared" si="0"/>
        <v>3271.4205607476633</v>
      </c>
      <c r="J7" s="17">
        <f t="shared" si="0"/>
        <v>3271.4859813084113</v>
      </c>
      <c r="K7" s="17">
        <f t="shared" si="0"/>
        <v>3271.5514018691588</v>
      </c>
      <c r="L7" s="17">
        <f t="shared" si="0"/>
        <v>3271.6168224299067</v>
      </c>
      <c r="M7" s="17">
        <f t="shared" si="0"/>
        <v>3271.6822429906542</v>
      </c>
      <c r="N7" s="17">
        <f t="shared" si="0"/>
        <v>3271.7476635514017</v>
      </c>
      <c r="O7" s="18">
        <f>SUM(C7:N7)</f>
        <v>39256.654205607476</v>
      </c>
    </row>
    <row r="8" spans="1:15" x14ac:dyDescent="0.4">
      <c r="A8" s="3">
        <v>11</v>
      </c>
      <c r="B8" s="4" t="s">
        <v>22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x14ac:dyDescent="0.4">
      <c r="A9" s="3"/>
      <c r="B9" s="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x14ac:dyDescent="0.4">
      <c r="A10" s="7"/>
      <c r="B10" s="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9A8F4-A131-4048-8CDA-73ED431B7BAE}">
  <dimension ref="A1:O13"/>
  <sheetViews>
    <sheetView topLeftCell="A3" zoomScale="150" zoomScaleNormal="150" workbookViewId="0">
      <selection activeCell="C12" sqref="C12"/>
    </sheetView>
  </sheetViews>
  <sheetFormatPr baseColWidth="10" defaultRowHeight="26" x14ac:dyDescent="0.4"/>
  <cols>
    <col min="1" max="1" width="10.83203125" style="1"/>
    <col min="2" max="2" width="36.16406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54</v>
      </c>
    </row>
    <row r="3" spans="1:15" x14ac:dyDescent="0.4">
      <c r="A3" s="1" t="s">
        <v>1</v>
      </c>
      <c r="C3" s="14" t="s">
        <v>24</v>
      </c>
    </row>
    <row r="4" spans="1:15" x14ac:dyDescent="0.4">
      <c r="A4" s="158" t="s">
        <v>16</v>
      </c>
      <c r="B4" s="159" t="s">
        <v>15</v>
      </c>
      <c r="C4" s="160" t="s">
        <v>2</v>
      </c>
      <c r="D4" s="160" t="s">
        <v>3</v>
      </c>
      <c r="E4" s="160" t="s">
        <v>4</v>
      </c>
      <c r="F4" s="160" t="s">
        <v>5</v>
      </c>
      <c r="G4" s="160" t="s">
        <v>6</v>
      </c>
      <c r="H4" s="160" t="s">
        <v>7</v>
      </c>
      <c r="I4" s="160" t="s">
        <v>8</v>
      </c>
      <c r="J4" s="160" t="s">
        <v>9</v>
      </c>
      <c r="K4" s="160" t="s">
        <v>10</v>
      </c>
      <c r="L4" s="160" t="s">
        <v>11</v>
      </c>
      <c r="M4" s="160" t="s">
        <v>12</v>
      </c>
      <c r="N4" s="160" t="s">
        <v>13</v>
      </c>
      <c r="O4" s="161" t="s">
        <v>14</v>
      </c>
    </row>
    <row r="5" spans="1:15" x14ac:dyDescent="0.4">
      <c r="A5" s="162">
        <v>1</v>
      </c>
      <c r="B5" s="163" t="s">
        <v>55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>
        <f>SUM(C5:N5)</f>
        <v>0</v>
      </c>
    </row>
    <row r="6" spans="1:15" x14ac:dyDescent="0.4">
      <c r="A6" s="165">
        <v>2</v>
      </c>
      <c r="B6" s="166" t="s">
        <v>56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4">
        <f t="shared" ref="O6:O11" si="0">SUM(C6:N6)</f>
        <v>0</v>
      </c>
    </row>
    <row r="7" spans="1:15" x14ac:dyDescent="0.4">
      <c r="A7" s="165">
        <v>3</v>
      </c>
      <c r="B7" s="166" t="s">
        <v>57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4">
        <f t="shared" si="0"/>
        <v>0</v>
      </c>
    </row>
    <row r="8" spans="1:15" x14ac:dyDescent="0.4">
      <c r="A8" s="165">
        <v>4</v>
      </c>
      <c r="B8" s="166" t="s">
        <v>60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4">
        <f t="shared" si="0"/>
        <v>0</v>
      </c>
    </row>
    <row r="9" spans="1:15" x14ac:dyDescent="0.4">
      <c r="A9" s="165">
        <v>5</v>
      </c>
      <c r="B9" s="166" t="s">
        <v>61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4">
        <f t="shared" si="0"/>
        <v>0</v>
      </c>
    </row>
    <row r="10" spans="1:15" x14ac:dyDescent="0.4">
      <c r="A10" s="165">
        <v>6</v>
      </c>
      <c r="B10" s="166" t="s">
        <v>63</v>
      </c>
      <c r="C10" s="167">
        <f>C9*7/107</f>
        <v>0</v>
      </c>
      <c r="D10" s="167">
        <f t="shared" ref="D10:N10" si="1">D9*7/107</f>
        <v>0</v>
      </c>
      <c r="E10" s="167">
        <f t="shared" si="1"/>
        <v>0</v>
      </c>
      <c r="F10" s="167">
        <f t="shared" si="1"/>
        <v>0</v>
      </c>
      <c r="G10" s="167">
        <f t="shared" si="1"/>
        <v>0</v>
      </c>
      <c r="H10" s="167">
        <f t="shared" si="1"/>
        <v>0</v>
      </c>
      <c r="I10" s="167">
        <f t="shared" si="1"/>
        <v>0</v>
      </c>
      <c r="J10" s="167">
        <f t="shared" si="1"/>
        <v>0</v>
      </c>
      <c r="K10" s="167">
        <f t="shared" si="1"/>
        <v>0</v>
      </c>
      <c r="L10" s="167">
        <f t="shared" si="1"/>
        <v>0</v>
      </c>
      <c r="M10" s="167">
        <f t="shared" si="1"/>
        <v>0</v>
      </c>
      <c r="N10" s="167">
        <f t="shared" si="1"/>
        <v>0</v>
      </c>
      <c r="O10" s="164">
        <f t="shared" si="0"/>
        <v>0</v>
      </c>
    </row>
    <row r="11" spans="1:15" x14ac:dyDescent="0.4">
      <c r="A11" s="165">
        <v>7</v>
      </c>
      <c r="B11" s="166" t="s">
        <v>62</v>
      </c>
      <c r="C11" s="167">
        <f>C6-C7-C8-C9</f>
        <v>0</v>
      </c>
      <c r="D11" s="167">
        <f t="shared" ref="D11:N11" si="2">D6-D7-D8-D9</f>
        <v>0</v>
      </c>
      <c r="E11" s="167">
        <f t="shared" si="2"/>
        <v>0</v>
      </c>
      <c r="F11" s="167">
        <f t="shared" si="2"/>
        <v>0</v>
      </c>
      <c r="G11" s="167">
        <f t="shared" si="2"/>
        <v>0</v>
      </c>
      <c r="H11" s="167">
        <f t="shared" si="2"/>
        <v>0</v>
      </c>
      <c r="I11" s="167">
        <f t="shared" si="2"/>
        <v>0</v>
      </c>
      <c r="J11" s="167">
        <f t="shared" si="2"/>
        <v>0</v>
      </c>
      <c r="K11" s="167">
        <f t="shared" si="2"/>
        <v>0</v>
      </c>
      <c r="L11" s="167">
        <f t="shared" si="2"/>
        <v>0</v>
      </c>
      <c r="M11" s="167">
        <f t="shared" si="2"/>
        <v>0</v>
      </c>
      <c r="N11" s="167">
        <f t="shared" si="2"/>
        <v>0</v>
      </c>
      <c r="O11" s="164">
        <f t="shared" si="0"/>
        <v>0</v>
      </c>
    </row>
    <row r="12" spans="1:15" x14ac:dyDescent="0.4">
      <c r="A12" s="171"/>
      <c r="B12" s="172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15" x14ac:dyDescent="0.4">
      <c r="A13" s="168"/>
      <c r="B13" s="169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9EFBE-B2EB-0449-B59F-5FF8FCDE9A6A}">
  <dimension ref="C2:F41"/>
  <sheetViews>
    <sheetView topLeftCell="A11" workbookViewId="0">
      <selection activeCell="G25" sqref="G25"/>
    </sheetView>
  </sheetViews>
  <sheetFormatPr baseColWidth="10" defaultColWidth="8.83203125" defaultRowHeight="16" x14ac:dyDescent="0.2"/>
  <cols>
    <col min="4" max="4" width="15.5" customWidth="1"/>
    <col min="5" max="5" width="14.83203125" style="112" bestFit="1" customWidth="1"/>
    <col min="6" max="6" width="13.83203125" style="112" bestFit="1" customWidth="1"/>
  </cols>
  <sheetData>
    <row r="2" spans="3:6" x14ac:dyDescent="0.2">
      <c r="C2" s="142" t="s">
        <v>287</v>
      </c>
      <c r="D2" s="142"/>
    </row>
    <row r="4" spans="3:6" x14ac:dyDescent="0.2">
      <c r="D4" s="113" t="s">
        <v>288</v>
      </c>
      <c r="E4" s="114" t="s">
        <v>289</v>
      </c>
      <c r="F4" s="114" t="s">
        <v>290</v>
      </c>
    </row>
    <row r="5" spans="3:6" x14ac:dyDescent="0.2">
      <c r="D5" s="115" t="s">
        <v>120</v>
      </c>
      <c r="E5" s="116">
        <v>12641985.98</v>
      </c>
      <c r="F5" s="116">
        <v>884939.02</v>
      </c>
    </row>
    <row r="6" spans="3:6" x14ac:dyDescent="0.2">
      <c r="D6" s="115" t="s">
        <v>291</v>
      </c>
      <c r="E6" s="116">
        <f>664411.41+841.25</f>
        <v>665252.66</v>
      </c>
      <c r="F6" s="116">
        <f>46508.59+58.75</f>
        <v>46567.34</v>
      </c>
    </row>
    <row r="7" spans="3:6" x14ac:dyDescent="0.2">
      <c r="D7" s="115"/>
      <c r="E7" s="116"/>
      <c r="F7" s="116"/>
    </row>
    <row r="8" spans="3:6" x14ac:dyDescent="0.2">
      <c r="D8" s="115" t="s">
        <v>127</v>
      </c>
      <c r="E8" s="116">
        <v>12772543.68</v>
      </c>
      <c r="F8" s="116">
        <v>894077.32</v>
      </c>
    </row>
    <row r="9" spans="3:6" x14ac:dyDescent="0.2">
      <c r="D9" s="115" t="s">
        <v>291</v>
      </c>
      <c r="E9" s="116">
        <v>116046.67</v>
      </c>
      <c r="F9" s="116">
        <v>8123.33</v>
      </c>
    </row>
    <row r="10" spans="3:6" x14ac:dyDescent="0.2">
      <c r="D10" s="115"/>
      <c r="E10" s="116"/>
      <c r="F10" s="116"/>
    </row>
    <row r="11" spans="3:6" x14ac:dyDescent="0.2">
      <c r="D11" s="115" t="s">
        <v>128</v>
      </c>
      <c r="E11" s="116">
        <v>15523084.619999999</v>
      </c>
      <c r="F11" s="116">
        <v>1086614.3799999999</v>
      </c>
    </row>
    <row r="12" spans="3:6" x14ac:dyDescent="0.2">
      <c r="D12" s="115" t="s">
        <v>291</v>
      </c>
      <c r="E12" s="116">
        <f>15836.45+1833822.74</f>
        <v>1849659.19</v>
      </c>
      <c r="F12" s="116">
        <f>1108.55+128367.26</f>
        <v>129475.81</v>
      </c>
    </row>
    <row r="13" spans="3:6" x14ac:dyDescent="0.2">
      <c r="D13" s="115"/>
      <c r="E13" s="116"/>
      <c r="F13" s="116"/>
    </row>
    <row r="14" spans="3:6" x14ac:dyDescent="0.2">
      <c r="D14" s="115" t="s">
        <v>129</v>
      </c>
      <c r="E14" s="116">
        <v>23236748.07</v>
      </c>
      <c r="F14" s="116">
        <v>1626569.93</v>
      </c>
    </row>
    <row r="15" spans="3:6" x14ac:dyDescent="0.2">
      <c r="D15" s="115" t="s">
        <v>291</v>
      </c>
      <c r="E15" s="117" t="s">
        <v>292</v>
      </c>
      <c r="F15" s="117" t="s">
        <v>292</v>
      </c>
    </row>
    <row r="16" spans="3:6" x14ac:dyDescent="0.2">
      <c r="D16" s="115"/>
      <c r="E16" s="116"/>
      <c r="F16" s="116"/>
    </row>
    <row r="17" spans="4:6" x14ac:dyDescent="0.2">
      <c r="D17" s="115" t="s">
        <v>130</v>
      </c>
      <c r="E17" s="116">
        <v>25864706.93</v>
      </c>
      <c r="F17" s="116">
        <v>1810527.07</v>
      </c>
    </row>
    <row r="18" spans="4:6" x14ac:dyDescent="0.2">
      <c r="D18" s="115" t="s">
        <v>291</v>
      </c>
      <c r="E18" s="116">
        <v>330007.57</v>
      </c>
      <c r="F18" s="116">
        <v>23100.43</v>
      </c>
    </row>
    <row r="19" spans="4:6" x14ac:dyDescent="0.2">
      <c r="D19" s="115"/>
      <c r="E19" s="116"/>
      <c r="F19" s="116"/>
    </row>
    <row r="20" spans="4:6" x14ac:dyDescent="0.2">
      <c r="D20" s="115" t="s">
        <v>131</v>
      </c>
      <c r="E20" s="116">
        <v>27184318.829999998</v>
      </c>
      <c r="F20" s="116">
        <v>1902900.17</v>
      </c>
    </row>
    <row r="21" spans="4:6" x14ac:dyDescent="0.2">
      <c r="D21" s="115" t="s">
        <v>291</v>
      </c>
      <c r="E21" s="117" t="s">
        <v>292</v>
      </c>
      <c r="F21" s="117" t="s">
        <v>292</v>
      </c>
    </row>
    <row r="22" spans="4:6" x14ac:dyDescent="0.2">
      <c r="D22" s="115"/>
      <c r="E22" s="116"/>
      <c r="F22" s="116"/>
    </row>
    <row r="23" spans="4:6" x14ac:dyDescent="0.2">
      <c r="D23" s="115" t="s">
        <v>293</v>
      </c>
      <c r="E23" s="116">
        <v>30140746.079999998</v>
      </c>
      <c r="F23" s="116">
        <v>2109849.92</v>
      </c>
    </row>
    <row r="24" spans="4:6" x14ac:dyDescent="0.2">
      <c r="D24" s="115" t="s">
        <v>291</v>
      </c>
      <c r="E24" s="116">
        <v>192199.92</v>
      </c>
      <c r="F24" s="116">
        <v>13454.08</v>
      </c>
    </row>
    <row r="25" spans="4:6" x14ac:dyDescent="0.2">
      <c r="D25" s="115"/>
      <c r="E25" s="116"/>
      <c r="F25" s="116"/>
    </row>
    <row r="26" spans="4:6" x14ac:dyDescent="0.2">
      <c r="D26" s="115" t="s">
        <v>133</v>
      </c>
      <c r="E26" s="116">
        <v>32542310.34</v>
      </c>
      <c r="F26" s="116">
        <v>2277959.66</v>
      </c>
    </row>
    <row r="27" spans="4:6" x14ac:dyDescent="0.2">
      <c r="D27" s="115" t="s">
        <v>291</v>
      </c>
      <c r="E27" s="117" t="s">
        <v>292</v>
      </c>
      <c r="F27" s="117" t="s">
        <v>292</v>
      </c>
    </row>
    <row r="28" spans="4:6" x14ac:dyDescent="0.2">
      <c r="D28" s="115"/>
      <c r="E28" s="116"/>
      <c r="F28" s="116"/>
    </row>
    <row r="29" spans="4:6" x14ac:dyDescent="0.2">
      <c r="D29" s="115" t="s">
        <v>134</v>
      </c>
      <c r="E29" s="116">
        <v>45493858.869999997</v>
      </c>
      <c r="F29" s="116">
        <v>3184569.13</v>
      </c>
    </row>
    <row r="30" spans="4:6" x14ac:dyDescent="0.2">
      <c r="D30" s="115" t="s">
        <v>291</v>
      </c>
      <c r="E30" s="116">
        <v>54619.49</v>
      </c>
      <c r="F30" s="116">
        <v>3823.51</v>
      </c>
    </row>
    <row r="31" spans="4:6" x14ac:dyDescent="0.2">
      <c r="D31" s="115"/>
      <c r="E31" s="116"/>
      <c r="F31" s="116"/>
    </row>
    <row r="32" spans="4:6" x14ac:dyDescent="0.2">
      <c r="D32" s="115" t="s">
        <v>135</v>
      </c>
      <c r="E32" s="116">
        <v>41330373.270000003</v>
      </c>
      <c r="F32" s="116">
        <v>2893123.73</v>
      </c>
    </row>
    <row r="33" spans="4:6" x14ac:dyDescent="0.2">
      <c r="D33" s="115" t="s">
        <v>291</v>
      </c>
      <c r="E33" s="116">
        <v>211698.98</v>
      </c>
      <c r="F33" s="116">
        <v>14819.02</v>
      </c>
    </row>
    <row r="34" spans="4:6" x14ac:dyDescent="0.2">
      <c r="D34" s="115"/>
      <c r="E34" s="116"/>
      <c r="F34" s="116"/>
    </row>
    <row r="35" spans="4:6" x14ac:dyDescent="0.2">
      <c r="D35" s="115" t="s">
        <v>136</v>
      </c>
      <c r="E35" s="116">
        <v>42721777.020000003</v>
      </c>
      <c r="F35" s="116">
        <v>2990520.99</v>
      </c>
    </row>
    <row r="36" spans="4:6" x14ac:dyDescent="0.2">
      <c r="D36" s="115" t="s">
        <v>291</v>
      </c>
      <c r="E36" s="116">
        <v>194888.62</v>
      </c>
      <c r="F36" s="116">
        <v>13642.37</v>
      </c>
    </row>
    <row r="37" spans="4:6" x14ac:dyDescent="0.2">
      <c r="D37" s="115"/>
      <c r="E37" s="116"/>
      <c r="F37" s="116"/>
    </row>
    <row r="38" spans="4:6" x14ac:dyDescent="0.2">
      <c r="D38" s="115" t="s">
        <v>137</v>
      </c>
      <c r="E38" s="116">
        <v>47382499.32</v>
      </c>
      <c r="F38" s="116">
        <v>3316770.68</v>
      </c>
    </row>
    <row r="39" spans="4:6" x14ac:dyDescent="0.2">
      <c r="D39" s="115" t="s">
        <v>291</v>
      </c>
      <c r="E39" s="117" t="s">
        <v>292</v>
      </c>
      <c r="F39" s="117" t="s">
        <v>292</v>
      </c>
    </row>
    <row r="40" spans="4:6" x14ac:dyDescent="0.2">
      <c r="D40" s="118"/>
      <c r="E40" s="119"/>
      <c r="F40" s="119"/>
    </row>
    <row r="41" spans="4:6" x14ac:dyDescent="0.2">
      <c r="D41" s="120" t="s">
        <v>294</v>
      </c>
      <c r="E41" s="121">
        <f>SUM(E5:E40)</f>
        <v>360449326.10999995</v>
      </c>
      <c r="F41" s="121">
        <f>SUM(F5:F40)</f>
        <v>25231427.889999997</v>
      </c>
    </row>
  </sheetData>
  <mergeCells count="1">
    <mergeCell ref="C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A1C55-C342-644B-B2B2-DE9C588D132C}">
  <dimension ref="A1:AC14"/>
  <sheetViews>
    <sheetView topLeftCell="H1" zoomScale="150" zoomScaleNormal="150" workbookViewId="0">
      <selection activeCell="N12" sqref="N12"/>
    </sheetView>
  </sheetViews>
  <sheetFormatPr baseColWidth="10" defaultRowHeight="26" x14ac:dyDescent="0.4"/>
  <cols>
    <col min="1" max="1" width="10.83203125" style="1"/>
    <col min="2" max="2" width="39.33203125" style="2" customWidth="1"/>
    <col min="3" max="3" width="14" style="14" bestFit="1" customWidth="1"/>
    <col min="4" max="6" width="13" style="14" bestFit="1" customWidth="1"/>
    <col min="7" max="7" width="14" style="14" customWidth="1"/>
    <col min="8" max="8" width="16" style="14" customWidth="1"/>
    <col min="9" max="10" width="15" style="14" customWidth="1"/>
    <col min="11" max="11" width="15.83203125" style="14" customWidth="1"/>
    <col min="12" max="12" width="15" style="14" customWidth="1"/>
    <col min="13" max="13" width="16.1640625" style="14" customWidth="1"/>
    <col min="14" max="14" width="13" style="14" customWidth="1"/>
    <col min="15" max="15" width="16.83203125" style="14" customWidth="1"/>
    <col min="16" max="29" width="10.83203125" style="155"/>
    <col min="30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331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332</v>
      </c>
      <c r="C5" s="17">
        <f>ค่างวดที่ครบกำหนด!C9</f>
        <v>693000.00000000012</v>
      </c>
      <c r="D5" s="17">
        <f>ค่างวดที่ครบกำหนด!D9</f>
        <v>693000.00000000012</v>
      </c>
      <c r="E5" s="17">
        <f>ค่างวดที่ครบกำหนด!E9</f>
        <v>693000.00000000012</v>
      </c>
      <c r="F5" s="17">
        <f>ค่างวดที่ครบกำหนด!F9</f>
        <v>693000.00000000012</v>
      </c>
      <c r="G5" s="17">
        <f>ค่างวดที่ครบกำหนด!G9</f>
        <v>693000.00000000012</v>
      </c>
      <c r="H5" s="17">
        <f>ค่างวดที่ครบกำหนด!H9</f>
        <v>693000.00000000012</v>
      </c>
      <c r="I5" s="17">
        <f>ค่างวดที่ครบกำหนด!I9</f>
        <v>693000.00000000012</v>
      </c>
      <c r="J5" s="17">
        <f>ค่างวดที่ครบกำหนด!J9</f>
        <v>693000.00000000012</v>
      </c>
      <c r="K5" s="17">
        <f>ค่างวดที่ครบกำหนด!K9</f>
        <v>693000.00000000012</v>
      </c>
      <c r="L5" s="17">
        <f>ค่างวดที่ครบกำหนด!L9</f>
        <v>693000.00000000012</v>
      </c>
      <c r="M5" s="17">
        <f>ค่างวดที่ครบกำหนด!M9</f>
        <v>693000.00000000012</v>
      </c>
      <c r="N5" s="17">
        <f>ค่างวดที่ครบกำหนด!N9</f>
        <v>693000.00000000012</v>
      </c>
      <c r="O5" s="18">
        <f>SUM(C5:N5)</f>
        <v>8316000.0000000009</v>
      </c>
    </row>
    <row r="6" spans="1:15" x14ac:dyDescent="0.4">
      <c r="A6" s="3">
        <v>2</v>
      </c>
      <c r="B6" s="4" t="s">
        <v>334</v>
      </c>
      <c r="C6" s="17">
        <f>เงินดาวน์!C9</f>
        <v>866262.43830000411</v>
      </c>
      <c r="D6" s="17">
        <f>เงินดาวน์!D9</f>
        <v>70000</v>
      </c>
      <c r="E6" s="17">
        <f>เงินดาวน์!E9</f>
        <v>70000</v>
      </c>
      <c r="F6" s="17">
        <f>เงินดาวน์!F9</f>
        <v>70000</v>
      </c>
      <c r="G6" s="17">
        <f>เงินดาวน์!G9</f>
        <v>70000</v>
      </c>
      <c r="H6" s="17">
        <f>เงินดาวน์!H9</f>
        <v>70000</v>
      </c>
      <c r="I6" s="17">
        <f>เงินดาวน์!I9</f>
        <v>70000</v>
      </c>
      <c r="J6" s="17">
        <f>เงินดาวน์!J9</f>
        <v>70000</v>
      </c>
      <c r="K6" s="17">
        <f>เงินดาวน์!K9</f>
        <v>70000</v>
      </c>
      <c r="L6" s="17">
        <f>เงินดาวน์!L9</f>
        <v>70000</v>
      </c>
      <c r="M6" s="17">
        <f>เงินดาวน์!M9</f>
        <v>70000</v>
      </c>
      <c r="N6" s="17">
        <f>เงินดาวน์!N9</f>
        <v>70000</v>
      </c>
      <c r="O6" s="18">
        <f t="shared" ref="O6:O9" si="0">SUM(C6:N6)</f>
        <v>1636262.4383000042</v>
      </c>
    </row>
    <row r="7" spans="1:15" x14ac:dyDescent="0.4">
      <c r="A7" s="3">
        <v>3</v>
      </c>
      <c r="B7" s="4" t="s">
        <v>336</v>
      </c>
      <c r="C7" s="17">
        <f>ค่างวดที่รับล่วงหน้า!C7</f>
        <v>3271.0280373831774</v>
      </c>
      <c r="D7" s="17">
        <f>ค่างวดที่รับล่วงหน้า!D7</f>
        <v>3271.0934579439254</v>
      </c>
      <c r="E7" s="17">
        <f>ค่างวดที่รับล่วงหน้า!E7</f>
        <v>3271.1588785046729</v>
      </c>
      <c r="F7" s="17">
        <f>ค่างวดที่รับล่วงหน้า!F7</f>
        <v>3271.2242990654204</v>
      </c>
      <c r="G7" s="17">
        <f>ค่างวดที่รับล่วงหน้า!G7</f>
        <v>3271.2897196261683</v>
      </c>
      <c r="H7" s="17">
        <f>ค่างวดที่รับล่วงหน้า!H7</f>
        <v>3271.3551401869158</v>
      </c>
      <c r="I7" s="17">
        <f>ค่างวดที่รับล่วงหน้า!I7</f>
        <v>3271.4205607476633</v>
      </c>
      <c r="J7" s="17">
        <f>ค่างวดที่รับล่วงหน้า!J7</f>
        <v>3271.4859813084113</v>
      </c>
      <c r="K7" s="17">
        <f>ค่างวดที่รับล่วงหน้า!K7</f>
        <v>3271.5514018691588</v>
      </c>
      <c r="L7" s="17">
        <f>ค่างวดที่รับล่วงหน้า!L7</f>
        <v>3271.6168224299067</v>
      </c>
      <c r="M7" s="17">
        <f>ค่างวดที่รับล่วงหน้า!M7</f>
        <v>3271.6822429906542</v>
      </c>
      <c r="N7" s="17">
        <f>ค่างวดที่รับล่วงหน้า!N7</f>
        <v>3271.7476635514017</v>
      </c>
      <c r="O7" s="18">
        <f t="shared" si="0"/>
        <v>39256.654205607476</v>
      </c>
    </row>
    <row r="8" spans="1:15" x14ac:dyDescent="0.4">
      <c r="A8" s="3">
        <v>4</v>
      </c>
      <c r="B8" s="4" t="s">
        <v>337</v>
      </c>
      <c r="C8" s="17">
        <f>ค่าปรับ!C23</f>
        <v>163.5515</v>
      </c>
      <c r="D8" s="17">
        <f>ค่าปรับ!D23</f>
        <v>261.68240000000003</v>
      </c>
      <c r="E8" s="17">
        <f>ค่าปรับ!E23</f>
        <v>438.31760000000008</v>
      </c>
      <c r="F8" s="17">
        <f>ค่าปรับ!F23</f>
        <v>885.14020000000016</v>
      </c>
      <c r="G8" s="17">
        <f>ค่าปรับ!G23</f>
        <v>3354.7668000000003</v>
      </c>
      <c r="H8" s="17">
        <f>ค่าปรับ!H23</f>
        <v>4239.2525000000005</v>
      </c>
      <c r="I8" s="17">
        <f>ค่าปรับ!I23</f>
        <v>6849.5329000000011</v>
      </c>
      <c r="J8" s="17">
        <f>ค่าปรับ!J23</f>
        <v>7255.1402000000007</v>
      </c>
      <c r="K8" s="17">
        <f>ค่าปรับ!K23</f>
        <v>8462.2152999999998</v>
      </c>
      <c r="L8" s="17">
        <f>ค่าปรับ!L23</f>
        <v>8969.2239000000009</v>
      </c>
      <c r="M8" s="17">
        <f>ค่าปรับ!M23</f>
        <v>10260.429900000001</v>
      </c>
      <c r="N8" s="17">
        <f>ค่าปรับ!N23</f>
        <v>0</v>
      </c>
      <c r="O8" s="18">
        <f t="shared" si="0"/>
        <v>51139.253200000006</v>
      </c>
    </row>
    <row r="9" spans="1:15" x14ac:dyDescent="0.4">
      <c r="A9" s="3">
        <v>5</v>
      </c>
      <c r="B9" s="4" t="s">
        <v>338</v>
      </c>
      <c r="C9" s="17">
        <f>ขาดทุนเลิกสัญญา!C10</f>
        <v>0</v>
      </c>
      <c r="D9" s="17">
        <f>ขาดทุนเลิกสัญญา!D10</f>
        <v>0</v>
      </c>
      <c r="E9" s="17">
        <f>ขาดทุนเลิกสัญญา!E10</f>
        <v>0</v>
      </c>
      <c r="F9" s="17">
        <f>ขาดทุนเลิกสัญญา!F10</f>
        <v>0</v>
      </c>
      <c r="G9" s="17">
        <f>ขาดทุนเลิกสัญญา!G10</f>
        <v>0</v>
      </c>
      <c r="H9" s="17">
        <f>ขาดทุนเลิกสัญญา!H10</f>
        <v>0</v>
      </c>
      <c r="I9" s="17">
        <f>ขาดทุนเลิกสัญญา!I10</f>
        <v>0</v>
      </c>
      <c r="J9" s="17">
        <f>ขาดทุนเลิกสัญญา!J10</f>
        <v>0</v>
      </c>
      <c r="K9" s="17">
        <f>ขาดทุนเลิกสัญญา!K10</f>
        <v>0</v>
      </c>
      <c r="L9" s="17">
        <f>ขาดทุนเลิกสัญญา!L10</f>
        <v>0</v>
      </c>
      <c r="M9" s="17">
        <f>ขาดทุนเลิกสัญญา!M10</f>
        <v>0</v>
      </c>
      <c r="N9" s="17">
        <f>ขาดทุนเลิกสัญญา!N10</f>
        <v>0</v>
      </c>
      <c r="O9" s="18">
        <f t="shared" si="0"/>
        <v>0</v>
      </c>
    </row>
    <row r="10" spans="1:15" x14ac:dyDescent="0.4">
      <c r="A10" s="3">
        <v>6</v>
      </c>
      <c r="B10" s="4" t="s">
        <v>339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8"/>
    </row>
    <row r="11" spans="1:15" x14ac:dyDescent="0.4">
      <c r="A11" s="3">
        <v>7</v>
      </c>
      <c r="B11" s="4" t="s">
        <v>340</v>
      </c>
      <c r="C11" s="154">
        <f>SUM(C5:C10)</f>
        <v>1562697.0178373875</v>
      </c>
      <c r="D11" s="154">
        <f t="shared" ref="D11:O11" si="1">SUM(D5:D10)</f>
        <v>766532.77585794404</v>
      </c>
      <c r="E11" s="154">
        <f t="shared" si="1"/>
        <v>766709.47647850472</v>
      </c>
      <c r="F11" s="154">
        <f t="shared" si="1"/>
        <v>767156.36449906556</v>
      </c>
      <c r="G11" s="154">
        <f t="shared" si="1"/>
        <v>769626.05651962629</v>
      </c>
      <c r="H11" s="154">
        <f t="shared" si="1"/>
        <v>770510.60764018702</v>
      </c>
      <c r="I11" s="154">
        <f t="shared" si="1"/>
        <v>773120.95346074773</v>
      </c>
      <c r="J11" s="154">
        <f t="shared" si="1"/>
        <v>773526.62618130853</v>
      </c>
      <c r="K11" s="154">
        <f t="shared" si="1"/>
        <v>774733.76670186932</v>
      </c>
      <c r="L11" s="154">
        <f t="shared" si="1"/>
        <v>775240.84072243003</v>
      </c>
      <c r="M11" s="154">
        <f t="shared" si="1"/>
        <v>776532.11214299081</v>
      </c>
      <c r="N11" s="154">
        <f t="shared" si="1"/>
        <v>766271.74766355148</v>
      </c>
      <c r="O11" s="156">
        <f t="shared" si="1"/>
        <v>10042658.345705613</v>
      </c>
    </row>
    <row r="12" spans="1:15" x14ac:dyDescent="0.4">
      <c r="A12" s="122">
        <v>8</v>
      </c>
      <c r="B12" s="123" t="s">
        <v>341</v>
      </c>
      <c r="C12" s="124">
        <f>ภาษีขาย!F5</f>
        <v>884939.02</v>
      </c>
      <c r="D12" s="124">
        <f>ภาษีขาย!F8+ภาษีขาย!F9</f>
        <v>902200.64999999991</v>
      </c>
      <c r="E12" s="124">
        <f>ภาษีขาย!F11+ภาษีขาย!F12</f>
        <v>1216090.19</v>
      </c>
      <c r="F12" s="124">
        <f>ภาษีขาย!F14</f>
        <v>1626569.93</v>
      </c>
      <c r="G12" s="124">
        <f>ภาษีขาย!F17+ภาษีขาย!F18</f>
        <v>1833627.5</v>
      </c>
      <c r="H12" s="124">
        <f>ภาษีขาย!F20</f>
        <v>1902900.17</v>
      </c>
      <c r="I12" s="124">
        <f>ภาษีขาย!F23+ภาษีขาย!F24</f>
        <v>2123304</v>
      </c>
      <c r="J12" s="124">
        <f>ภาษีขาย!F26</f>
        <v>2277959.66</v>
      </c>
      <c r="K12" s="124">
        <f>ภาษีขาย!F29+ภาษีขาย!F30</f>
        <v>3188392.6399999997</v>
      </c>
      <c r="L12" s="124">
        <f>ภาษีขาย!F32+ภาษีขาย!F33</f>
        <v>2907942.75</v>
      </c>
      <c r="M12" s="124">
        <f>ภาษีขาย!F35+ภาษีขาย!F36</f>
        <v>3004163.3600000003</v>
      </c>
      <c r="N12" s="124"/>
      <c r="O12" s="18">
        <f t="shared" ref="O12" si="2">SUM(C12:N12)</f>
        <v>21868089.870000001</v>
      </c>
    </row>
    <row r="13" spans="1:15" x14ac:dyDescent="0.4">
      <c r="A13" s="122">
        <v>9</v>
      </c>
      <c r="B13" s="123" t="s">
        <v>342</v>
      </c>
      <c r="C13" s="128">
        <f>C11-C12</f>
        <v>677757.99783738749</v>
      </c>
      <c r="D13" s="128">
        <f t="shared" ref="D13:O13" si="3">D11-D12</f>
        <v>-135667.87414205587</v>
      </c>
      <c r="E13" s="128">
        <f t="shared" si="3"/>
        <v>-449380.71352149523</v>
      </c>
      <c r="F13" s="128">
        <f t="shared" si="3"/>
        <v>-859413.56550093438</v>
      </c>
      <c r="G13" s="128">
        <f t="shared" si="3"/>
        <v>-1064001.4434803738</v>
      </c>
      <c r="H13" s="128">
        <f t="shared" si="3"/>
        <v>-1132389.5623598129</v>
      </c>
      <c r="I13" s="128">
        <f t="shared" si="3"/>
        <v>-1350183.0465392522</v>
      </c>
      <c r="J13" s="128">
        <f t="shared" si="3"/>
        <v>-1504433.0338186915</v>
      </c>
      <c r="K13" s="128">
        <f t="shared" si="3"/>
        <v>-2413658.8732981305</v>
      </c>
      <c r="L13" s="128">
        <f t="shared" si="3"/>
        <v>-2132701.90927757</v>
      </c>
      <c r="M13" s="128">
        <f t="shared" si="3"/>
        <v>-2227631.2478570095</v>
      </c>
      <c r="N13" s="128">
        <f t="shared" si="3"/>
        <v>766271.74766355148</v>
      </c>
      <c r="O13" s="157">
        <f t="shared" si="3"/>
        <v>-11825431.524294388</v>
      </c>
    </row>
    <row r="14" spans="1:15" x14ac:dyDescent="0.4">
      <c r="A14" s="7"/>
      <c r="B14" s="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0">
        <f t="shared" ref="O11:O14" si="4">C14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5EF10-903B-7348-A605-73442E5C968B}">
  <dimension ref="A1:O29"/>
  <sheetViews>
    <sheetView zoomScale="150" zoomScaleNormal="150" workbookViewId="0">
      <pane xSplit="2" ySplit="4" topLeftCell="C12" activePane="bottomRight" state="frozen"/>
      <selection pane="topRight" activeCell="C1" sqref="C1"/>
      <selection pane="bottomLeft" activeCell="A5" sqref="A5"/>
      <selection pane="bottomRight" activeCell="G16" sqref="G16"/>
    </sheetView>
  </sheetViews>
  <sheetFormatPr baseColWidth="10" defaultRowHeight="26" x14ac:dyDescent="0.4"/>
  <cols>
    <col min="1" max="1" width="10.83203125" style="1"/>
    <col min="2" max="2" width="39.332031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36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33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>
        <f>C5</f>
        <v>0</v>
      </c>
    </row>
    <row r="6" spans="1:15" x14ac:dyDescent="0.4">
      <c r="A6" s="3">
        <v>2</v>
      </c>
      <c r="B6" s="4" t="s">
        <v>34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>
        <f t="shared" ref="O6:O13" si="0">C6</f>
        <v>0</v>
      </c>
    </row>
    <row r="7" spans="1:15" x14ac:dyDescent="0.4">
      <c r="A7" s="3">
        <v>3</v>
      </c>
      <c r="B7" s="4" t="s">
        <v>320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 t="shared" si="0"/>
        <v>0</v>
      </c>
    </row>
    <row r="8" spans="1:15" x14ac:dyDescent="0.4">
      <c r="A8" s="3">
        <v>4</v>
      </c>
      <c r="B8" s="4" t="s">
        <v>37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>
        <f t="shared" si="0"/>
        <v>0</v>
      </c>
    </row>
    <row r="9" spans="1:15" x14ac:dyDescent="0.4">
      <c r="A9" s="3">
        <v>5</v>
      </c>
      <c r="B9" s="4" t="s">
        <v>38</v>
      </c>
      <c r="C9" s="17">
        <f>C8*0.07</f>
        <v>0</v>
      </c>
      <c r="D9" s="17">
        <f t="shared" ref="D9:N9" si="1">D8*0.07</f>
        <v>0</v>
      </c>
      <c r="E9" s="17">
        <f t="shared" si="1"/>
        <v>0</v>
      </c>
      <c r="F9" s="17">
        <f t="shared" si="1"/>
        <v>0</v>
      </c>
      <c r="G9" s="17">
        <f t="shared" si="1"/>
        <v>0</v>
      </c>
      <c r="H9" s="17">
        <f t="shared" si="1"/>
        <v>0</v>
      </c>
      <c r="I9" s="17">
        <f t="shared" si="1"/>
        <v>0</v>
      </c>
      <c r="J9" s="17">
        <f t="shared" si="1"/>
        <v>0</v>
      </c>
      <c r="K9" s="17">
        <f t="shared" si="1"/>
        <v>0</v>
      </c>
      <c r="L9" s="17">
        <f t="shared" si="1"/>
        <v>0</v>
      </c>
      <c r="M9" s="17">
        <f t="shared" si="1"/>
        <v>0</v>
      </c>
      <c r="N9" s="17">
        <f t="shared" si="1"/>
        <v>0</v>
      </c>
      <c r="O9" s="18">
        <f t="shared" si="0"/>
        <v>0</v>
      </c>
    </row>
    <row r="10" spans="1:15" x14ac:dyDescent="0.4">
      <c r="A10" s="3">
        <v>6</v>
      </c>
      <c r="B10" s="4" t="s">
        <v>324</v>
      </c>
      <c r="C10" s="139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8"/>
    </row>
    <row r="11" spans="1:15" x14ac:dyDescent="0.4">
      <c r="A11" s="3">
        <v>7</v>
      </c>
      <c r="B11" s="4" t="s">
        <v>325</v>
      </c>
      <c r="C11" s="139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8"/>
    </row>
    <row r="12" spans="1:15" x14ac:dyDescent="0.4">
      <c r="A12" s="3"/>
      <c r="B12" s="4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>
        <f t="shared" si="0"/>
        <v>0</v>
      </c>
    </row>
    <row r="13" spans="1:15" x14ac:dyDescent="0.4">
      <c r="A13" s="7"/>
      <c r="B13" s="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0">
        <f t="shared" si="0"/>
        <v>0</v>
      </c>
    </row>
    <row r="15" spans="1:15" x14ac:dyDescent="0.4">
      <c r="A15" s="129">
        <v>1</v>
      </c>
      <c r="B15" s="130" t="s">
        <v>319</v>
      </c>
      <c r="C15" s="131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31"/>
    </row>
    <row r="16" spans="1:15" x14ac:dyDescent="0.4">
      <c r="A16" s="134"/>
      <c r="B16" s="135" t="s">
        <v>322</v>
      </c>
      <c r="C16" s="58">
        <f>C5-C15</f>
        <v>0</v>
      </c>
      <c r="D16" s="58">
        <f t="shared" ref="D16:N16" si="2">D5-D15</f>
        <v>0</v>
      </c>
      <c r="E16" s="58">
        <f t="shared" si="2"/>
        <v>0</v>
      </c>
      <c r="F16" s="58">
        <f t="shared" si="2"/>
        <v>0</v>
      </c>
      <c r="G16" s="58">
        <f t="shared" si="2"/>
        <v>0</v>
      </c>
      <c r="H16" s="58">
        <f t="shared" si="2"/>
        <v>0</v>
      </c>
      <c r="I16" s="58">
        <f t="shared" si="2"/>
        <v>0</v>
      </c>
      <c r="J16" s="58">
        <f t="shared" si="2"/>
        <v>0</v>
      </c>
      <c r="K16" s="58">
        <f t="shared" si="2"/>
        <v>0</v>
      </c>
      <c r="L16" s="58">
        <f t="shared" si="2"/>
        <v>0</v>
      </c>
      <c r="M16" s="58">
        <f t="shared" si="2"/>
        <v>0</v>
      </c>
      <c r="N16" s="58">
        <f t="shared" si="2"/>
        <v>0</v>
      </c>
      <c r="O16" s="58">
        <f>SUM(C16:N16)</f>
        <v>0</v>
      </c>
    </row>
    <row r="17" spans="1:15" x14ac:dyDescent="0.4">
      <c r="A17" s="56">
        <v>2</v>
      </c>
      <c r="B17" s="132" t="s">
        <v>317</v>
      </c>
      <c r="C17" s="57">
        <v>0</v>
      </c>
      <c r="D17" s="57">
        <v>2479</v>
      </c>
      <c r="E17" s="57">
        <v>22100</v>
      </c>
      <c r="F17" s="57">
        <v>17289</v>
      </c>
      <c r="G17" s="57">
        <v>55699</v>
      </c>
      <c r="H17" s="57">
        <v>54988</v>
      </c>
      <c r="I17" s="141">
        <v>81538</v>
      </c>
      <c r="J17" s="57">
        <v>99841</v>
      </c>
      <c r="K17" s="57">
        <v>128654</v>
      </c>
      <c r="L17" s="57">
        <v>165972</v>
      </c>
      <c r="M17" s="57">
        <v>206544</v>
      </c>
      <c r="N17" s="57"/>
      <c r="O17" s="58">
        <f t="shared" ref="O17:O29" si="3">SUM(C17:N17)</f>
        <v>835104</v>
      </c>
    </row>
    <row r="18" spans="1:15" x14ac:dyDescent="0.4">
      <c r="A18" s="134"/>
      <c r="B18" s="135" t="s">
        <v>286</v>
      </c>
      <c r="C18" s="58">
        <f>C6-C17</f>
        <v>0</v>
      </c>
      <c r="D18" s="58">
        <f t="shared" ref="D18:N18" si="4">D6-D17</f>
        <v>-2479</v>
      </c>
      <c r="E18" s="58">
        <f t="shared" si="4"/>
        <v>-22100</v>
      </c>
      <c r="F18" s="58">
        <f t="shared" si="4"/>
        <v>-17289</v>
      </c>
      <c r="G18" s="58">
        <f t="shared" si="4"/>
        <v>-55699</v>
      </c>
      <c r="H18" s="58">
        <f t="shared" si="4"/>
        <v>-54988</v>
      </c>
      <c r="I18" s="58">
        <f t="shared" si="4"/>
        <v>-81538</v>
      </c>
      <c r="J18" s="58">
        <f t="shared" si="4"/>
        <v>-99841</v>
      </c>
      <c r="K18" s="58">
        <f t="shared" si="4"/>
        <v>-128654</v>
      </c>
      <c r="L18" s="58">
        <f t="shared" si="4"/>
        <v>-165972</v>
      </c>
      <c r="M18" s="58">
        <f t="shared" si="4"/>
        <v>-206544</v>
      </c>
      <c r="N18" s="58">
        <f t="shared" si="4"/>
        <v>0</v>
      </c>
      <c r="O18" s="58">
        <f t="shared" si="3"/>
        <v>-835104</v>
      </c>
    </row>
    <row r="19" spans="1:15" x14ac:dyDescent="0.4">
      <c r="A19" s="56">
        <v>3</v>
      </c>
      <c r="B19" s="132" t="s">
        <v>323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57"/>
      <c r="O19" s="58">
        <f t="shared" si="3"/>
        <v>0</v>
      </c>
    </row>
    <row r="20" spans="1:15" x14ac:dyDescent="0.4">
      <c r="A20" s="134"/>
      <c r="B20" s="135" t="s">
        <v>286</v>
      </c>
      <c r="C20" s="58">
        <f>C7-C19</f>
        <v>0</v>
      </c>
      <c r="D20" s="58">
        <f t="shared" ref="D20" si="5">D8-D19</f>
        <v>0</v>
      </c>
      <c r="E20" s="58">
        <f t="shared" ref="E20" si="6">E8-E19</f>
        <v>0</v>
      </c>
      <c r="F20" s="58">
        <f t="shared" ref="F20" si="7">F8-F19</f>
        <v>0</v>
      </c>
      <c r="G20" s="58">
        <f t="shared" ref="G20" si="8">G8-G19</f>
        <v>0</v>
      </c>
      <c r="H20" s="58">
        <f t="shared" ref="H20" si="9">H8-H19</f>
        <v>0</v>
      </c>
      <c r="I20" s="58">
        <f t="shared" ref="I20" si="10">I8-I19</f>
        <v>0</v>
      </c>
      <c r="J20" s="58">
        <f t="shared" ref="J20" si="11">J8-J19</f>
        <v>0</v>
      </c>
      <c r="K20" s="58">
        <f t="shared" ref="K20" si="12">K8-K19</f>
        <v>0</v>
      </c>
      <c r="L20" s="58">
        <f t="shared" ref="L20" si="13">L8-L19</f>
        <v>0</v>
      </c>
      <c r="M20" s="58">
        <f t="shared" ref="M20" si="14">M8-M19</f>
        <v>0</v>
      </c>
      <c r="N20" s="58">
        <f t="shared" ref="N20" si="15">N8-N19</f>
        <v>0</v>
      </c>
      <c r="O20" s="58">
        <f t="shared" ref="O20" si="16">SUM(C20:N20)</f>
        <v>0</v>
      </c>
    </row>
    <row r="21" spans="1:15" x14ac:dyDescent="0.4">
      <c r="A21" s="56">
        <v>4</v>
      </c>
      <c r="B21" s="132" t="s">
        <v>318</v>
      </c>
      <c r="C21" s="57">
        <v>2336.4499999999998</v>
      </c>
      <c r="D21" s="57">
        <v>3738.32</v>
      </c>
      <c r="E21" s="57">
        <v>6261.68</v>
      </c>
      <c r="F21" s="57">
        <v>12644.86</v>
      </c>
      <c r="G21" s="57">
        <v>47925.24</v>
      </c>
      <c r="H21" s="57">
        <v>60560.75</v>
      </c>
      <c r="I21" s="57">
        <v>97850.47</v>
      </c>
      <c r="J21" s="57">
        <v>103644.86</v>
      </c>
      <c r="K21" s="57">
        <v>120888.79</v>
      </c>
      <c r="L21" s="57">
        <v>128131.77</v>
      </c>
      <c r="M21" s="57">
        <v>146577.57</v>
      </c>
      <c r="N21" s="57"/>
      <c r="O21" s="58">
        <f t="shared" si="3"/>
        <v>730560.76</v>
      </c>
    </row>
    <row r="22" spans="1:15" x14ac:dyDescent="0.4">
      <c r="A22" s="134"/>
      <c r="B22" s="135" t="s">
        <v>286</v>
      </c>
      <c r="C22" s="58">
        <f>C8-C21</f>
        <v>-2336.4499999999998</v>
      </c>
      <c r="D22" s="58">
        <f t="shared" ref="D22:N22" si="17">D8-D21</f>
        <v>-3738.32</v>
      </c>
      <c r="E22" s="58">
        <f t="shared" si="17"/>
        <v>-6261.68</v>
      </c>
      <c r="F22" s="58">
        <f t="shared" si="17"/>
        <v>-12644.86</v>
      </c>
      <c r="G22" s="58">
        <f t="shared" si="17"/>
        <v>-47925.24</v>
      </c>
      <c r="H22" s="58">
        <f t="shared" si="17"/>
        <v>-60560.75</v>
      </c>
      <c r="I22" s="58">
        <f t="shared" si="17"/>
        <v>-97850.47</v>
      </c>
      <c r="J22" s="58">
        <f t="shared" si="17"/>
        <v>-103644.86</v>
      </c>
      <c r="K22" s="58">
        <f t="shared" si="17"/>
        <v>-120888.79</v>
      </c>
      <c r="L22" s="58">
        <f t="shared" si="17"/>
        <v>-128131.77</v>
      </c>
      <c r="M22" s="58">
        <f t="shared" si="17"/>
        <v>-146577.57</v>
      </c>
      <c r="N22" s="58">
        <f t="shared" si="17"/>
        <v>0</v>
      </c>
      <c r="O22" s="58">
        <f t="shared" si="3"/>
        <v>-730560.76</v>
      </c>
    </row>
    <row r="23" spans="1:15" x14ac:dyDescent="0.4">
      <c r="A23" s="56">
        <v>5</v>
      </c>
      <c r="B23" s="132" t="s">
        <v>321</v>
      </c>
      <c r="C23" s="57">
        <f>C21*0.07</f>
        <v>163.5515</v>
      </c>
      <c r="D23" s="57">
        <f t="shared" ref="D23:N23" si="18">D21*0.07</f>
        <v>261.68240000000003</v>
      </c>
      <c r="E23" s="57">
        <f t="shared" si="18"/>
        <v>438.31760000000008</v>
      </c>
      <c r="F23" s="57">
        <f t="shared" si="18"/>
        <v>885.14020000000016</v>
      </c>
      <c r="G23" s="57">
        <f t="shared" si="18"/>
        <v>3354.7668000000003</v>
      </c>
      <c r="H23" s="57">
        <f t="shared" si="18"/>
        <v>4239.2525000000005</v>
      </c>
      <c r="I23" s="57">
        <f t="shared" si="18"/>
        <v>6849.5329000000011</v>
      </c>
      <c r="J23" s="57">
        <f t="shared" si="18"/>
        <v>7255.1402000000007</v>
      </c>
      <c r="K23" s="57">
        <f t="shared" si="18"/>
        <v>8462.2152999999998</v>
      </c>
      <c r="L23" s="57">
        <f t="shared" si="18"/>
        <v>8969.2239000000009</v>
      </c>
      <c r="M23" s="57">
        <f t="shared" si="18"/>
        <v>10260.429900000001</v>
      </c>
      <c r="N23" s="57">
        <f t="shared" si="18"/>
        <v>0</v>
      </c>
      <c r="O23" s="58">
        <f t="shared" si="3"/>
        <v>51139.253200000006</v>
      </c>
    </row>
    <row r="24" spans="1:15" x14ac:dyDescent="0.4">
      <c r="A24" s="134"/>
      <c r="B24" s="135" t="s">
        <v>286</v>
      </c>
      <c r="C24" s="58">
        <f>C9-C23</f>
        <v>-163.5515</v>
      </c>
      <c r="D24" s="58">
        <f t="shared" ref="D24:N24" si="19">D9-D23</f>
        <v>-261.68240000000003</v>
      </c>
      <c r="E24" s="58">
        <f t="shared" si="19"/>
        <v>-438.31760000000008</v>
      </c>
      <c r="F24" s="58">
        <f t="shared" si="19"/>
        <v>-885.14020000000016</v>
      </c>
      <c r="G24" s="58">
        <f t="shared" si="19"/>
        <v>-3354.7668000000003</v>
      </c>
      <c r="H24" s="58">
        <f t="shared" si="19"/>
        <v>-4239.2525000000005</v>
      </c>
      <c r="I24" s="58">
        <f t="shared" si="19"/>
        <v>-6849.5329000000011</v>
      </c>
      <c r="J24" s="58">
        <f t="shared" si="19"/>
        <v>-7255.1402000000007</v>
      </c>
      <c r="K24" s="58">
        <f t="shared" si="19"/>
        <v>-8462.2152999999998</v>
      </c>
      <c r="L24" s="58">
        <f t="shared" si="19"/>
        <v>-8969.2239000000009</v>
      </c>
      <c r="M24" s="58">
        <f t="shared" si="19"/>
        <v>-10260.429900000001</v>
      </c>
      <c r="N24" s="58">
        <f t="shared" si="19"/>
        <v>0</v>
      </c>
      <c r="O24" s="58">
        <f t="shared" ref="O24:O25" si="20">SUM(C24:N24)</f>
        <v>-51139.253200000006</v>
      </c>
    </row>
    <row r="25" spans="1:15" x14ac:dyDescent="0.4">
      <c r="A25" s="56">
        <v>6</v>
      </c>
      <c r="B25" s="132" t="s">
        <v>326</v>
      </c>
      <c r="C25" s="138">
        <v>0</v>
      </c>
      <c r="D25" s="138">
        <v>0</v>
      </c>
      <c r="E25" s="138"/>
      <c r="F25" s="138"/>
      <c r="G25" s="138"/>
      <c r="H25" s="138"/>
      <c r="I25" s="67"/>
      <c r="J25" s="67"/>
      <c r="K25" s="67"/>
      <c r="L25" s="138"/>
      <c r="M25" s="138"/>
      <c r="N25" s="57"/>
      <c r="O25" s="58">
        <f t="shared" si="20"/>
        <v>0</v>
      </c>
    </row>
    <row r="26" spans="1:15" x14ac:dyDescent="0.4">
      <c r="A26" s="134"/>
      <c r="B26" s="135" t="s">
        <v>286</v>
      </c>
      <c r="C26" s="58">
        <f>C10-C25</f>
        <v>0</v>
      </c>
      <c r="D26" s="58">
        <f t="shared" ref="D26:N26" si="21">D10-D25</f>
        <v>0</v>
      </c>
      <c r="E26" s="58">
        <f t="shared" si="21"/>
        <v>0</v>
      </c>
      <c r="F26" s="58">
        <f t="shared" si="21"/>
        <v>0</v>
      </c>
      <c r="G26" s="58">
        <f t="shared" si="21"/>
        <v>0</v>
      </c>
      <c r="H26" s="58">
        <f t="shared" si="21"/>
        <v>0</v>
      </c>
      <c r="I26" s="58">
        <f t="shared" si="21"/>
        <v>0</v>
      </c>
      <c r="J26" s="58">
        <f t="shared" si="21"/>
        <v>0</v>
      </c>
      <c r="K26" s="58">
        <f t="shared" si="21"/>
        <v>0</v>
      </c>
      <c r="L26" s="58">
        <f t="shared" si="21"/>
        <v>0</v>
      </c>
      <c r="M26" s="58">
        <f t="shared" si="21"/>
        <v>0</v>
      </c>
      <c r="N26" s="58">
        <f t="shared" si="21"/>
        <v>0</v>
      </c>
      <c r="O26" s="58">
        <f t="shared" ref="O26:O27" si="22">SUM(C26:N26)</f>
        <v>0</v>
      </c>
    </row>
    <row r="27" spans="1:15" x14ac:dyDescent="0.4">
      <c r="A27" s="56">
        <v>7</v>
      </c>
      <c r="B27" s="132" t="s">
        <v>327</v>
      </c>
      <c r="C27" s="138"/>
      <c r="D27" s="138"/>
      <c r="E27" s="57">
        <v>5654.2</v>
      </c>
      <c r="F27" s="57">
        <v>13328.97</v>
      </c>
      <c r="G27" s="57">
        <v>12931.77</v>
      </c>
      <c r="H27" s="57">
        <v>20254.21</v>
      </c>
      <c r="I27" s="67"/>
      <c r="J27" s="67"/>
      <c r="K27" s="67"/>
      <c r="L27" s="67">
        <v>254370.01</v>
      </c>
      <c r="M27" s="67">
        <v>114690</v>
      </c>
      <c r="N27" s="57"/>
      <c r="O27" s="58">
        <f t="shared" si="22"/>
        <v>421229.16000000003</v>
      </c>
    </row>
    <row r="28" spans="1:15" x14ac:dyDescent="0.4">
      <c r="A28" s="134"/>
      <c r="B28" s="135" t="s">
        <v>286</v>
      </c>
      <c r="C28" s="58">
        <f>C11-C27</f>
        <v>0</v>
      </c>
      <c r="D28" s="58">
        <f t="shared" ref="D28:N28" si="23">D11-D27</f>
        <v>0</v>
      </c>
      <c r="E28" s="58">
        <f t="shared" si="23"/>
        <v>-5654.2</v>
      </c>
      <c r="F28" s="58">
        <f t="shared" si="23"/>
        <v>-13328.97</v>
      </c>
      <c r="G28" s="58">
        <f t="shared" si="23"/>
        <v>-12931.77</v>
      </c>
      <c r="H28" s="58">
        <f t="shared" si="23"/>
        <v>-20254.21</v>
      </c>
      <c r="I28" s="58">
        <f t="shared" si="23"/>
        <v>0</v>
      </c>
      <c r="J28" s="58">
        <f t="shared" si="23"/>
        <v>0</v>
      </c>
      <c r="K28" s="58">
        <f t="shared" si="23"/>
        <v>0</v>
      </c>
      <c r="L28" s="58">
        <f t="shared" si="23"/>
        <v>-254370.01</v>
      </c>
      <c r="M28" s="58">
        <f t="shared" si="23"/>
        <v>-114690</v>
      </c>
      <c r="N28" s="58">
        <f t="shared" si="23"/>
        <v>0</v>
      </c>
      <c r="O28" s="58">
        <f t="shared" ref="O28" si="24">SUM(C28:N28)</f>
        <v>-421229.16000000003</v>
      </c>
    </row>
    <row r="29" spans="1:15" x14ac:dyDescent="0.4">
      <c r="A29" s="51"/>
      <c r="B29" s="133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58">
        <f t="shared" si="3"/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C91E-9B6B-6B4D-805D-895D62609D7C}">
  <dimension ref="A1:O17"/>
  <sheetViews>
    <sheetView workbookViewId="0">
      <selection activeCell="K11" sqref="K11"/>
    </sheetView>
  </sheetViews>
  <sheetFormatPr baseColWidth="10" defaultRowHeight="26" x14ac:dyDescent="0.4"/>
  <cols>
    <col min="1" max="1" width="10.83203125" style="1"/>
    <col min="2" max="2" width="31.832031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50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44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>
        <f>C5</f>
        <v>0</v>
      </c>
    </row>
    <row r="6" spans="1:15" x14ac:dyDescent="0.4">
      <c r="A6" s="3">
        <v>2</v>
      </c>
      <c r="B6" s="4" t="s">
        <v>95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>
        <f>SUM(C6:N6)</f>
        <v>0</v>
      </c>
    </row>
    <row r="7" spans="1:15" x14ac:dyDescent="0.4">
      <c r="A7" s="3"/>
      <c r="B7" s="4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>SUM(C7:N7)</f>
        <v>0</v>
      </c>
    </row>
    <row r="8" spans="1:15" x14ac:dyDescent="0.4">
      <c r="A8" s="3"/>
      <c r="B8" s="4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>
        <f t="shared" ref="O8" si="0">O5+O6-O7</f>
        <v>0</v>
      </c>
    </row>
    <row r="9" spans="1:15" x14ac:dyDescent="0.4">
      <c r="A9" s="3"/>
      <c r="B9" s="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</row>
    <row r="10" spans="1:15" x14ac:dyDescent="0.4">
      <c r="A10" s="3"/>
      <c r="B10" s="4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/>
    </row>
    <row r="11" spans="1:15" x14ac:dyDescent="0.4">
      <c r="A11" s="3"/>
      <c r="B11" s="4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/>
    </row>
    <row r="12" spans="1:15" x14ac:dyDescent="0.4">
      <c r="A12" s="3"/>
      <c r="B12" s="4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1"/>
    </row>
    <row r="13" spans="1:15" x14ac:dyDescent="0.4">
      <c r="A13" s="3"/>
      <c r="B13" s="4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1"/>
    </row>
    <row r="14" spans="1:15" x14ac:dyDescent="0.4">
      <c r="A14" s="3"/>
      <c r="B14" s="4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1"/>
    </row>
    <row r="15" spans="1:15" x14ac:dyDescent="0.4">
      <c r="A15" s="3"/>
      <c r="B15" s="4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</row>
    <row r="16" spans="1:15" x14ac:dyDescent="0.4">
      <c r="A16" s="3"/>
      <c r="B16" s="4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</row>
    <row r="17" spans="1:15" x14ac:dyDescent="0.4">
      <c r="A17" s="7"/>
      <c r="B17" s="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D8B4-2FA9-854C-A89D-662D264106EB}">
  <dimension ref="A1:O13"/>
  <sheetViews>
    <sheetView zoomScale="150" zoomScaleNormal="150" workbookViewId="0">
      <selection activeCell="A10" sqref="A10"/>
    </sheetView>
  </sheetViews>
  <sheetFormatPr baseColWidth="10" defaultRowHeight="26" x14ac:dyDescent="0.4"/>
  <cols>
    <col min="1" max="1" width="10.83203125" style="1"/>
    <col min="2" max="2" width="21.5" style="2" customWidth="1"/>
    <col min="3" max="3" width="14" style="14" bestFit="1" customWidth="1"/>
    <col min="4" max="4" width="13" style="14" bestFit="1" customWidth="1"/>
    <col min="5" max="5" width="13.33203125" style="14" customWidth="1"/>
    <col min="6" max="6" width="13.5" style="14" customWidth="1"/>
    <col min="7" max="7" width="14.1640625" style="14" customWidth="1"/>
    <col min="8" max="8" width="13.6640625" style="14" customWidth="1"/>
    <col min="9" max="9" width="13.1640625" style="14" customWidth="1"/>
    <col min="10" max="11" width="14.83203125" style="14" customWidth="1"/>
    <col min="12" max="12" width="15.33203125" style="14" customWidth="1"/>
    <col min="13" max="13" width="14.5" style="14" customWidth="1"/>
    <col min="14" max="14" width="13" style="14" bestFit="1" customWidth="1"/>
    <col min="15" max="15" width="15.6640625" style="14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49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59</v>
      </c>
      <c r="C5" s="17">
        <v>0</v>
      </c>
      <c r="D5" s="17">
        <f>C8</f>
        <v>9900000</v>
      </c>
      <c r="E5" s="17">
        <f t="shared" ref="E5:N5" si="0">D8</f>
        <v>9900000</v>
      </c>
      <c r="F5" s="17">
        <f t="shared" si="0"/>
        <v>9900000</v>
      </c>
      <c r="G5" s="17">
        <f t="shared" si="0"/>
        <v>9900000</v>
      </c>
      <c r="H5" s="17">
        <f t="shared" si="0"/>
        <v>9900000</v>
      </c>
      <c r="I5" s="17">
        <f t="shared" si="0"/>
        <v>9900000</v>
      </c>
      <c r="J5" s="17">
        <f t="shared" si="0"/>
        <v>9900000</v>
      </c>
      <c r="K5" s="17">
        <f t="shared" si="0"/>
        <v>9900000</v>
      </c>
      <c r="L5" s="17">
        <f t="shared" si="0"/>
        <v>9900000</v>
      </c>
      <c r="M5" s="17">
        <f t="shared" si="0"/>
        <v>9900000</v>
      </c>
      <c r="N5" s="17">
        <f t="shared" si="0"/>
        <v>9900000</v>
      </c>
      <c r="O5" s="18">
        <f>C5</f>
        <v>0</v>
      </c>
    </row>
    <row r="6" spans="1:15" x14ac:dyDescent="0.4">
      <c r="A6" s="3">
        <v>2</v>
      </c>
      <c r="B6" s="4" t="s">
        <v>30</v>
      </c>
      <c r="C6" s="17">
        <v>10000000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>
        <f>SUM(C6:N6)</f>
        <v>10000000</v>
      </c>
    </row>
    <row r="7" spans="1:15" x14ac:dyDescent="0.4">
      <c r="A7" s="3">
        <v>3</v>
      </c>
      <c r="B7" s="4" t="s">
        <v>31</v>
      </c>
      <c r="C7" s="17">
        <v>100000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>SUM(C7:N7)</f>
        <v>100000</v>
      </c>
    </row>
    <row r="8" spans="1:15" x14ac:dyDescent="0.4">
      <c r="A8" s="3">
        <v>4</v>
      </c>
      <c r="B8" s="4" t="s">
        <v>32</v>
      </c>
      <c r="C8" s="17">
        <f>C5+C6-C7</f>
        <v>9900000</v>
      </c>
      <c r="D8" s="124">
        <f t="shared" ref="D8:O8" si="1">D5+D6-D7</f>
        <v>9900000</v>
      </c>
      <c r="E8" s="17">
        <f t="shared" si="1"/>
        <v>9900000</v>
      </c>
      <c r="F8" s="17">
        <f t="shared" si="1"/>
        <v>9900000</v>
      </c>
      <c r="G8" s="17">
        <f t="shared" si="1"/>
        <v>9900000</v>
      </c>
      <c r="H8" s="17">
        <f t="shared" si="1"/>
        <v>9900000</v>
      </c>
      <c r="I8" s="17">
        <f t="shared" si="1"/>
        <v>9900000</v>
      </c>
      <c r="J8" s="17">
        <f t="shared" si="1"/>
        <v>9900000</v>
      </c>
      <c r="K8" s="17">
        <f t="shared" si="1"/>
        <v>9900000</v>
      </c>
      <c r="L8" s="17">
        <f t="shared" si="1"/>
        <v>9900000</v>
      </c>
      <c r="M8" s="17">
        <f t="shared" si="1"/>
        <v>9900000</v>
      </c>
      <c r="N8" s="17">
        <f t="shared" si="1"/>
        <v>9900000</v>
      </c>
      <c r="O8" s="17">
        <f t="shared" si="1"/>
        <v>9900000</v>
      </c>
    </row>
    <row r="9" spans="1:15" x14ac:dyDescent="0.4">
      <c r="A9" s="3">
        <v>5</v>
      </c>
      <c r="B9" s="4" t="s">
        <v>313</v>
      </c>
      <c r="C9" s="17">
        <f>C5+C6-C7-C8</f>
        <v>0</v>
      </c>
      <c r="D9" s="127">
        <v>1154798.3717999961</v>
      </c>
      <c r="E9" s="17">
        <f t="shared" ref="E9:N9" si="2">E5+E6-E7-E8</f>
        <v>0</v>
      </c>
      <c r="F9" s="17">
        <f t="shared" si="2"/>
        <v>0</v>
      </c>
      <c r="G9" s="17">
        <f t="shared" si="2"/>
        <v>0</v>
      </c>
      <c r="H9" s="17">
        <f t="shared" si="2"/>
        <v>0</v>
      </c>
      <c r="I9" s="17">
        <f t="shared" si="2"/>
        <v>0</v>
      </c>
      <c r="J9" s="17">
        <f t="shared" si="2"/>
        <v>0</v>
      </c>
      <c r="K9" s="17">
        <f t="shared" si="2"/>
        <v>0</v>
      </c>
      <c r="L9" s="17">
        <f t="shared" si="2"/>
        <v>0</v>
      </c>
      <c r="M9" s="17">
        <f t="shared" si="2"/>
        <v>0</v>
      </c>
      <c r="N9" s="17">
        <f t="shared" si="2"/>
        <v>0</v>
      </c>
      <c r="O9" s="18">
        <f>SUM(C9:N9)</f>
        <v>1154798.3717999961</v>
      </c>
    </row>
    <row r="10" spans="1:15" x14ac:dyDescent="0.4">
      <c r="A10" s="3">
        <v>6</v>
      </c>
      <c r="B10" s="4" t="s">
        <v>314</v>
      </c>
      <c r="C10" s="17"/>
      <c r="D10" s="126">
        <v>1130164.5</v>
      </c>
      <c r="E10" s="17">
        <v>2798962.9</v>
      </c>
      <c r="F10" s="17">
        <v>4144433.75</v>
      </c>
      <c r="G10" s="17">
        <v>5903279.3899999997</v>
      </c>
      <c r="H10" s="17">
        <v>7900011.5800000001</v>
      </c>
      <c r="I10" s="17">
        <v>9791558.9000000004</v>
      </c>
      <c r="J10" s="17">
        <v>11067442.689999999</v>
      </c>
      <c r="K10" s="17">
        <v>12178709.9</v>
      </c>
      <c r="L10" s="17">
        <v>12966511.869999999</v>
      </c>
      <c r="M10" s="17">
        <v>14716132.289999999</v>
      </c>
      <c r="N10" s="17"/>
      <c r="O10" s="18">
        <f>SUM(D10:N10)</f>
        <v>82597207.769999981</v>
      </c>
    </row>
    <row r="11" spans="1:15" x14ac:dyDescent="0.4">
      <c r="A11" s="122"/>
      <c r="B11" s="123" t="s">
        <v>315</v>
      </c>
      <c r="C11" s="124"/>
      <c r="D11" s="128">
        <f>D9-D10</f>
        <v>24633.871799996123</v>
      </c>
      <c r="E11" s="128">
        <f t="shared" ref="E11:N11" si="3">E9-E10</f>
        <v>-2798962.9</v>
      </c>
      <c r="F11" s="128">
        <f t="shared" si="3"/>
        <v>-4144433.75</v>
      </c>
      <c r="G11" s="128">
        <f t="shared" si="3"/>
        <v>-5903279.3899999997</v>
      </c>
      <c r="H11" s="128">
        <f t="shared" si="3"/>
        <v>-7900011.5800000001</v>
      </c>
      <c r="I11" s="128">
        <f t="shared" si="3"/>
        <v>-9791558.9000000004</v>
      </c>
      <c r="J11" s="128">
        <f t="shared" si="3"/>
        <v>-11067442.689999999</v>
      </c>
      <c r="K11" s="128">
        <f t="shared" si="3"/>
        <v>-12178709.9</v>
      </c>
      <c r="L11" s="128">
        <f t="shared" si="3"/>
        <v>-12966511.869999999</v>
      </c>
      <c r="M11" s="128">
        <f t="shared" si="3"/>
        <v>-14716132.289999999</v>
      </c>
      <c r="N11" s="128">
        <f t="shared" si="3"/>
        <v>0</v>
      </c>
      <c r="O11" s="125">
        <f>SUM(D11:N11)</f>
        <v>-81442409.398200005</v>
      </c>
    </row>
    <row r="12" spans="1:15" x14ac:dyDescent="0.4">
      <c r="A12" s="122"/>
      <c r="B12" s="123"/>
      <c r="C12" s="124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5"/>
    </row>
    <row r="13" spans="1:15" x14ac:dyDescent="0.4">
      <c r="A13" s="7">
        <v>7</v>
      </c>
      <c r="B13" s="8" t="s">
        <v>316</v>
      </c>
      <c r="C13" s="19">
        <f>จำนวนสัญญา!C6</f>
        <v>1852</v>
      </c>
      <c r="D13" s="19">
        <f>จำนวนสัญญา!D6</f>
        <v>1418</v>
      </c>
      <c r="E13" s="19">
        <f>จำนวนสัญญา!E6</f>
        <v>1564</v>
      </c>
      <c r="F13" s="19">
        <f>จำนวนสัญญา!F6</f>
        <v>1904</v>
      </c>
      <c r="G13" s="19">
        <f>จำนวนสัญญา!G6</f>
        <v>2193</v>
      </c>
      <c r="H13" s="19">
        <f>จำนวนสัญญา!H6</f>
        <v>1934</v>
      </c>
      <c r="I13" s="19">
        <f>จำนวนสัญญา!I6</f>
        <v>1690</v>
      </c>
      <c r="J13" s="19">
        <f>จำนวนสัญญา!J6</f>
        <v>1504</v>
      </c>
      <c r="K13" s="19">
        <f>จำนวนสัญญา!K6</f>
        <v>1250</v>
      </c>
      <c r="L13" s="19">
        <f>จำนวนสัญญา!L6</f>
        <v>1400</v>
      </c>
      <c r="M13" s="19">
        <f>จำนวนสัญญา!M6</f>
        <v>1439</v>
      </c>
      <c r="N13" s="19">
        <f>จำนวนสัญญา!N6</f>
        <v>2291</v>
      </c>
      <c r="O13" s="2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A059-766C-6245-A9B9-58F9E2370B53}">
  <dimension ref="A1:O17"/>
  <sheetViews>
    <sheetView zoomScale="150" zoomScaleNormal="150" workbookViewId="0">
      <selection activeCell="D7" sqref="D7"/>
    </sheetView>
  </sheetViews>
  <sheetFormatPr baseColWidth="10" defaultRowHeight="26" x14ac:dyDescent="0.4"/>
  <cols>
    <col min="1" max="1" width="10.83203125" style="1"/>
    <col min="2" max="2" width="31.832031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48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44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>
        <f>C5</f>
        <v>0</v>
      </c>
    </row>
    <row r="6" spans="1:15" x14ac:dyDescent="0.4">
      <c r="A6" s="3">
        <v>2</v>
      </c>
      <c r="B6" s="4" t="s">
        <v>45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>
        <f>SUM(C6:N6)</f>
        <v>0</v>
      </c>
    </row>
    <row r="7" spans="1:15" x14ac:dyDescent="0.4">
      <c r="A7" s="3">
        <v>3</v>
      </c>
      <c r="B7" s="4" t="s">
        <v>46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>SUM(C7:N7)</f>
        <v>0</v>
      </c>
    </row>
    <row r="8" spans="1:15" x14ac:dyDescent="0.4">
      <c r="A8" s="3"/>
      <c r="B8" s="4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>
        <f t="shared" ref="O8" si="0">O5+O6-O7</f>
        <v>0</v>
      </c>
    </row>
    <row r="9" spans="1:15" x14ac:dyDescent="0.4">
      <c r="A9" s="3"/>
      <c r="B9" s="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</row>
    <row r="10" spans="1:15" x14ac:dyDescent="0.4">
      <c r="A10" s="3"/>
      <c r="B10" s="4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/>
    </row>
    <row r="11" spans="1:15" x14ac:dyDescent="0.4">
      <c r="A11" s="3"/>
      <c r="B11" s="4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/>
    </row>
    <row r="12" spans="1:15" x14ac:dyDescent="0.4">
      <c r="A12" s="3"/>
      <c r="B12" s="4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1"/>
    </row>
    <row r="13" spans="1:15" x14ac:dyDescent="0.4">
      <c r="A13" s="3"/>
      <c r="B13" s="4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1"/>
    </row>
    <row r="14" spans="1:15" x14ac:dyDescent="0.4">
      <c r="A14" s="3"/>
      <c r="B14" s="4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1"/>
    </row>
    <row r="15" spans="1:15" x14ac:dyDescent="0.4">
      <c r="A15" s="3"/>
      <c r="B15" s="4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</row>
    <row r="16" spans="1:15" x14ac:dyDescent="0.4">
      <c r="A16" s="3"/>
      <c r="B16" s="4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</row>
    <row r="17" spans="1:15" x14ac:dyDescent="0.4">
      <c r="A17" s="7"/>
      <c r="B17" s="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F87C-3894-8244-866B-E5E2337EE10E}">
  <dimension ref="A1:O17"/>
  <sheetViews>
    <sheetView zoomScale="170" zoomScaleNormal="170" workbookViewId="0">
      <selection sqref="A1:XFD1048576"/>
    </sheetView>
  </sheetViews>
  <sheetFormatPr baseColWidth="10" defaultRowHeight="26" x14ac:dyDescent="0.4"/>
  <cols>
    <col min="1" max="1" width="10.83203125" style="1"/>
    <col min="2" max="2" width="31.832031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36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33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>
        <f>C5</f>
        <v>0</v>
      </c>
    </row>
    <row r="6" spans="1:15" x14ac:dyDescent="0.4">
      <c r="A6" s="3">
        <v>2</v>
      </c>
      <c r="B6" s="4" t="s">
        <v>34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>
        <f>SUM(C6:N6)</f>
        <v>0</v>
      </c>
    </row>
    <row r="7" spans="1:15" x14ac:dyDescent="0.4">
      <c r="A7" s="3">
        <v>3</v>
      </c>
      <c r="B7" s="4" t="s">
        <v>35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>SUM(C7:N7)</f>
        <v>0</v>
      </c>
    </row>
    <row r="8" spans="1:15" x14ac:dyDescent="0.4">
      <c r="A8" s="3">
        <v>4</v>
      </c>
      <c r="B8" s="4" t="s">
        <v>37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>
        <f t="shared" ref="O8" si="0">O5+O6-O7</f>
        <v>0</v>
      </c>
    </row>
    <row r="9" spans="1:15" x14ac:dyDescent="0.4">
      <c r="A9" s="3">
        <v>5</v>
      </c>
      <c r="B9" s="4" t="s">
        <v>38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</row>
    <row r="10" spans="1:15" x14ac:dyDescent="0.4">
      <c r="A10" s="3">
        <v>6</v>
      </c>
      <c r="B10" s="4" t="s">
        <v>39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/>
    </row>
    <row r="11" spans="1:15" x14ac:dyDescent="0.4">
      <c r="A11" s="3">
        <v>7</v>
      </c>
      <c r="B11" s="4" t="s">
        <v>40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/>
    </row>
    <row r="12" spans="1:15" x14ac:dyDescent="0.4">
      <c r="A12" s="3">
        <v>8</v>
      </c>
      <c r="B12" s="4" t="s">
        <v>41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1"/>
    </row>
    <row r="13" spans="1:15" x14ac:dyDescent="0.4">
      <c r="A13" s="3">
        <v>9</v>
      </c>
      <c r="B13" s="4" t="s">
        <v>42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1"/>
    </row>
    <row r="14" spans="1:15" x14ac:dyDescent="0.4">
      <c r="A14" s="3">
        <v>10</v>
      </c>
      <c r="B14" s="4" t="s">
        <v>43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1"/>
    </row>
    <row r="15" spans="1:15" x14ac:dyDescent="0.4">
      <c r="A15" s="3">
        <v>11</v>
      </c>
      <c r="B15" s="4" t="s">
        <v>22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</row>
    <row r="16" spans="1:15" x14ac:dyDescent="0.4">
      <c r="A16" s="3"/>
      <c r="B16" s="4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</row>
    <row r="17" spans="1:15" x14ac:dyDescent="0.4">
      <c r="A17" s="7"/>
      <c r="B17" s="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826A-4608-2348-9268-51E6ED9B1076}">
  <dimension ref="A1:O38"/>
  <sheetViews>
    <sheetView zoomScale="150" zoomScaleNormal="150" workbookViewId="0">
      <selection sqref="A1:XFD1048576"/>
    </sheetView>
  </sheetViews>
  <sheetFormatPr baseColWidth="10" defaultRowHeight="26" x14ac:dyDescent="0.4"/>
  <cols>
    <col min="1" max="1" width="10.83203125" style="1"/>
    <col min="2" max="2" width="36.16406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66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67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>
        <f>C5</f>
        <v>0</v>
      </c>
    </row>
    <row r="6" spans="1:15" x14ac:dyDescent="0.4">
      <c r="A6" s="3">
        <v>2</v>
      </c>
      <c r="B6" s="4" t="s">
        <v>68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>
        <f>SUM(C6:N6)</f>
        <v>0</v>
      </c>
    </row>
    <row r="7" spans="1:15" x14ac:dyDescent="0.4">
      <c r="A7" s="3">
        <v>3</v>
      </c>
      <c r="B7" s="4" t="s">
        <v>69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>SUM(C7:N7)</f>
        <v>0</v>
      </c>
    </row>
    <row r="8" spans="1:15" x14ac:dyDescent="0.4">
      <c r="A8" s="3">
        <v>4</v>
      </c>
      <c r="B8" s="4" t="s">
        <v>70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21"/>
    </row>
    <row r="9" spans="1:15" x14ac:dyDescent="0.4">
      <c r="A9" s="3">
        <v>5</v>
      </c>
      <c r="B9" s="4" t="s">
        <v>71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</row>
    <row r="10" spans="1:15" x14ac:dyDescent="0.4">
      <c r="A10" s="3">
        <v>6</v>
      </c>
      <c r="B10" s="4" t="s">
        <v>72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/>
    </row>
    <row r="11" spans="1:15" x14ac:dyDescent="0.4">
      <c r="A11" s="3">
        <v>7</v>
      </c>
      <c r="B11" s="4" t="s">
        <v>73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/>
    </row>
    <row r="12" spans="1:15" x14ac:dyDescent="0.4">
      <c r="A12" s="3">
        <v>8</v>
      </c>
      <c r="B12" s="4" t="s">
        <v>74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1"/>
    </row>
    <row r="13" spans="1:15" x14ac:dyDescent="0.4">
      <c r="A13" s="3">
        <v>9</v>
      </c>
      <c r="B13" s="4" t="s">
        <v>75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1"/>
    </row>
    <row r="14" spans="1:15" x14ac:dyDescent="0.4">
      <c r="A14" s="3">
        <v>10</v>
      </c>
      <c r="B14" s="4" t="s">
        <v>76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1"/>
    </row>
    <row r="15" spans="1:15" x14ac:dyDescent="0.4">
      <c r="A15" s="3">
        <v>11</v>
      </c>
      <c r="B15" s="4" t="s">
        <v>77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21"/>
    </row>
    <row r="16" spans="1:15" x14ac:dyDescent="0.4">
      <c r="A16" s="3">
        <v>12</v>
      </c>
      <c r="B16" s="4" t="s">
        <v>78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1"/>
    </row>
    <row r="17" spans="1:15" x14ac:dyDescent="0.4">
      <c r="A17" s="3">
        <v>13</v>
      </c>
      <c r="B17" s="4" t="s">
        <v>79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1"/>
    </row>
    <row r="18" spans="1:15" x14ac:dyDescent="0.4">
      <c r="A18" s="3">
        <v>14</v>
      </c>
      <c r="B18" s="4" t="s">
        <v>80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1"/>
    </row>
    <row r="19" spans="1:15" x14ac:dyDescent="0.4">
      <c r="A19" s="3">
        <v>15</v>
      </c>
      <c r="B19" s="4" t="s">
        <v>81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21"/>
    </row>
    <row r="20" spans="1:15" x14ac:dyDescent="0.4">
      <c r="A20" s="3">
        <v>16</v>
      </c>
      <c r="B20" s="4" t="s">
        <v>82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21"/>
    </row>
    <row r="21" spans="1:15" x14ac:dyDescent="0.4">
      <c r="A21" s="3">
        <v>17</v>
      </c>
      <c r="B21" s="4" t="s">
        <v>83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21"/>
    </row>
    <row r="22" spans="1:15" x14ac:dyDescent="0.4">
      <c r="A22" s="3">
        <v>18</v>
      </c>
      <c r="B22" s="4" t="s">
        <v>84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21"/>
    </row>
    <row r="23" spans="1:15" x14ac:dyDescent="0.4">
      <c r="A23" s="3">
        <v>19</v>
      </c>
      <c r="B23" s="4" t="s">
        <v>85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21"/>
    </row>
    <row r="24" spans="1:15" x14ac:dyDescent="0.4">
      <c r="A24" s="3">
        <v>20</v>
      </c>
      <c r="B24" s="4" t="s">
        <v>86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1"/>
    </row>
    <row r="25" spans="1:15" x14ac:dyDescent="0.4">
      <c r="A25" s="3">
        <v>21</v>
      </c>
      <c r="B25" s="4" t="s">
        <v>87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21"/>
    </row>
    <row r="26" spans="1:15" x14ac:dyDescent="0.4">
      <c r="A26" s="3">
        <v>22</v>
      </c>
      <c r="B26" s="4" t="s">
        <v>88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21"/>
    </row>
    <row r="27" spans="1:15" x14ac:dyDescent="0.4">
      <c r="A27" s="3">
        <v>23</v>
      </c>
      <c r="B27" s="4" t="s">
        <v>89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21"/>
    </row>
    <row r="28" spans="1:15" x14ac:dyDescent="0.4">
      <c r="A28" s="3">
        <v>24</v>
      </c>
      <c r="B28" s="4" t="s">
        <v>90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x14ac:dyDescent="0.4">
      <c r="A29" s="3">
        <v>25</v>
      </c>
      <c r="B29" s="4" t="s">
        <v>91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x14ac:dyDescent="0.4">
      <c r="A30" s="3">
        <v>26</v>
      </c>
      <c r="B30" s="4" t="s">
        <v>92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x14ac:dyDescent="0.4">
      <c r="A31" s="3">
        <v>27</v>
      </c>
      <c r="B31" s="4" t="s">
        <v>93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x14ac:dyDescent="0.4">
      <c r="A32" s="3">
        <v>28</v>
      </c>
      <c r="B32" s="4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1"/>
    </row>
    <row r="33" spans="1:15" x14ac:dyDescent="0.4">
      <c r="A33" s="3">
        <v>29</v>
      </c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1"/>
    </row>
    <row r="34" spans="1:15" x14ac:dyDescent="0.4">
      <c r="A34" s="3"/>
      <c r="B34" s="4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1"/>
    </row>
    <row r="35" spans="1:15" x14ac:dyDescent="0.4">
      <c r="A35" s="3"/>
      <c r="B35" s="4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1"/>
    </row>
    <row r="36" spans="1:15" x14ac:dyDescent="0.4">
      <c r="A36" s="3"/>
      <c r="B36" s="4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8"/>
    </row>
    <row r="37" spans="1:15" x14ac:dyDescent="0.4">
      <c r="A37" s="3"/>
      <c r="B37" s="4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8"/>
    </row>
    <row r="38" spans="1:15" x14ac:dyDescent="0.4">
      <c r="A38" s="7"/>
      <c r="B38" s="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0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0FC54-3525-9542-BCE8-490EC46E5B30}">
  <dimension ref="A1:O38"/>
  <sheetViews>
    <sheetView topLeftCell="A11" zoomScale="150" zoomScaleNormal="150" workbookViewId="0">
      <selection activeCell="C5" sqref="C5"/>
    </sheetView>
  </sheetViews>
  <sheetFormatPr baseColWidth="10" defaultRowHeight="26" x14ac:dyDescent="0.4"/>
  <cols>
    <col min="1" max="1" width="10.83203125" style="1"/>
    <col min="2" max="2" width="36.1640625" style="2" customWidth="1"/>
    <col min="3" max="3" width="14" style="14" bestFit="1" customWidth="1"/>
    <col min="4" max="14" width="13" style="14" bestFit="1" customWidth="1"/>
    <col min="15" max="15" width="14" style="14" bestFit="1" customWidth="1"/>
    <col min="16" max="16384" width="10.83203125" style="1"/>
  </cols>
  <sheetData>
    <row r="1" spans="1:15" x14ac:dyDescent="0.4">
      <c r="A1" s="1" t="s">
        <v>0</v>
      </c>
    </row>
    <row r="2" spans="1:15" x14ac:dyDescent="0.4">
      <c r="A2" s="1" t="s">
        <v>94</v>
      </c>
    </row>
    <row r="3" spans="1:15" x14ac:dyDescent="0.4">
      <c r="A3" s="1" t="s">
        <v>1</v>
      </c>
      <c r="C3" s="14" t="s">
        <v>24</v>
      </c>
    </row>
    <row r="4" spans="1:15" x14ac:dyDescent="0.4">
      <c r="A4" s="11" t="s">
        <v>16</v>
      </c>
      <c r="B4" s="12" t="s">
        <v>15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</row>
    <row r="5" spans="1:15" x14ac:dyDescent="0.4">
      <c r="A5" s="3">
        <v>1</v>
      </c>
      <c r="B5" s="4" t="s">
        <v>67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>
        <f>C5</f>
        <v>0</v>
      </c>
    </row>
    <row r="6" spans="1:15" x14ac:dyDescent="0.4">
      <c r="A6" s="3">
        <v>2</v>
      </c>
      <c r="B6" s="4" t="s">
        <v>68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>
        <f>SUM(C6:N6)</f>
        <v>0</v>
      </c>
    </row>
    <row r="7" spans="1:15" x14ac:dyDescent="0.4">
      <c r="A7" s="3">
        <v>3</v>
      </c>
      <c r="B7" s="4" t="s">
        <v>69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8">
        <f>SUM(C7:N7)</f>
        <v>0</v>
      </c>
    </row>
    <row r="8" spans="1:15" x14ac:dyDescent="0.4">
      <c r="A8" s="3">
        <v>4</v>
      </c>
      <c r="B8" s="4" t="s">
        <v>70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21"/>
    </row>
    <row r="9" spans="1:15" x14ac:dyDescent="0.4">
      <c r="A9" s="3">
        <v>5</v>
      </c>
      <c r="B9" s="4" t="s">
        <v>71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</row>
    <row r="10" spans="1:15" x14ac:dyDescent="0.4">
      <c r="A10" s="3">
        <v>6</v>
      </c>
      <c r="B10" s="4" t="s">
        <v>72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/>
    </row>
    <row r="11" spans="1:15" x14ac:dyDescent="0.4">
      <c r="A11" s="3">
        <v>7</v>
      </c>
      <c r="B11" s="4" t="s">
        <v>73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/>
    </row>
    <row r="12" spans="1:15" x14ac:dyDescent="0.4">
      <c r="A12" s="3">
        <v>8</v>
      </c>
      <c r="B12" s="4" t="s">
        <v>74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1"/>
    </row>
    <row r="13" spans="1:15" x14ac:dyDescent="0.4">
      <c r="A13" s="3">
        <v>9</v>
      </c>
      <c r="B13" s="4" t="s">
        <v>75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1"/>
    </row>
    <row r="14" spans="1:15" x14ac:dyDescent="0.4">
      <c r="A14" s="3">
        <v>10</v>
      </c>
      <c r="B14" s="4" t="s">
        <v>76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1"/>
    </row>
    <row r="15" spans="1:15" x14ac:dyDescent="0.4">
      <c r="A15" s="3">
        <v>11</v>
      </c>
      <c r="B15" s="4" t="s">
        <v>77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21"/>
    </row>
    <row r="16" spans="1:15" x14ac:dyDescent="0.4">
      <c r="A16" s="3">
        <v>12</v>
      </c>
      <c r="B16" s="4" t="s">
        <v>78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1"/>
    </row>
    <row r="17" spans="1:15" x14ac:dyDescent="0.4">
      <c r="A17" s="3">
        <v>13</v>
      </c>
      <c r="B17" s="4" t="s">
        <v>79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1"/>
    </row>
    <row r="18" spans="1:15" x14ac:dyDescent="0.4">
      <c r="A18" s="3">
        <v>14</v>
      </c>
      <c r="B18" s="4" t="s">
        <v>80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1"/>
    </row>
    <row r="19" spans="1:15" x14ac:dyDescent="0.4">
      <c r="A19" s="3">
        <v>15</v>
      </c>
      <c r="B19" s="4" t="s">
        <v>81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21"/>
    </row>
    <row r="20" spans="1:15" x14ac:dyDescent="0.4">
      <c r="A20" s="3">
        <v>16</v>
      </c>
      <c r="B20" s="4" t="s">
        <v>82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21"/>
    </row>
    <row r="21" spans="1:15" x14ac:dyDescent="0.4">
      <c r="A21" s="3">
        <v>17</v>
      </c>
      <c r="B21" s="4" t="s">
        <v>83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21"/>
    </row>
    <row r="22" spans="1:15" x14ac:dyDescent="0.4">
      <c r="A22" s="3">
        <v>18</v>
      </c>
      <c r="B22" s="4" t="s">
        <v>84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21"/>
    </row>
    <row r="23" spans="1:15" x14ac:dyDescent="0.4">
      <c r="A23" s="3">
        <v>19</v>
      </c>
      <c r="B23" s="4" t="s">
        <v>85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21"/>
    </row>
    <row r="24" spans="1:15" x14ac:dyDescent="0.4">
      <c r="A24" s="3">
        <v>20</v>
      </c>
      <c r="B24" s="4" t="s">
        <v>86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21"/>
    </row>
    <row r="25" spans="1:15" x14ac:dyDescent="0.4">
      <c r="A25" s="3">
        <v>21</v>
      </c>
      <c r="B25" s="4" t="s">
        <v>87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21"/>
    </row>
    <row r="26" spans="1:15" x14ac:dyDescent="0.4">
      <c r="A26" s="3">
        <v>22</v>
      </c>
      <c r="B26" s="4" t="s">
        <v>88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21"/>
    </row>
    <row r="27" spans="1:15" x14ac:dyDescent="0.4">
      <c r="A27" s="3">
        <v>23</v>
      </c>
      <c r="B27" s="4" t="s">
        <v>89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21"/>
    </row>
    <row r="28" spans="1:15" x14ac:dyDescent="0.4">
      <c r="A28" s="3">
        <v>24</v>
      </c>
      <c r="B28" s="4" t="s">
        <v>90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x14ac:dyDescent="0.4">
      <c r="A29" s="3">
        <v>25</v>
      </c>
      <c r="B29" s="4" t="s">
        <v>91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x14ac:dyDescent="0.4">
      <c r="A30" s="3">
        <v>26</v>
      </c>
      <c r="B30" s="4" t="s">
        <v>92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x14ac:dyDescent="0.4">
      <c r="A31" s="3">
        <v>27</v>
      </c>
      <c r="B31" s="4" t="s">
        <v>93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x14ac:dyDescent="0.4">
      <c r="A32" s="3">
        <v>28</v>
      </c>
      <c r="B32" s="4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1"/>
    </row>
    <row r="33" spans="1:15" x14ac:dyDescent="0.4">
      <c r="A33" s="3">
        <v>29</v>
      </c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1"/>
    </row>
    <row r="34" spans="1:15" x14ac:dyDescent="0.4">
      <c r="A34" s="3"/>
      <c r="B34" s="4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1"/>
    </row>
    <row r="35" spans="1:15" x14ac:dyDescent="0.4">
      <c r="A35" s="3"/>
      <c r="B35" s="4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1"/>
    </row>
    <row r="36" spans="1:15" x14ac:dyDescent="0.4">
      <c r="A36" s="3"/>
      <c r="B36" s="4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8"/>
    </row>
    <row r="37" spans="1:15" x14ac:dyDescent="0.4">
      <c r="A37" s="3"/>
      <c r="B37" s="4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8"/>
    </row>
    <row r="38" spans="1:15" x14ac:dyDescent="0.4">
      <c r="A38" s="7"/>
      <c r="B38" s="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งบปี2561</vt:lpstr>
      <vt:lpstr>งบทดลอง</vt:lpstr>
      <vt:lpstr>ยอดซื้อรถ</vt:lpstr>
      <vt:lpstr>จำนวนสัญญา</vt:lpstr>
      <vt:lpstr>มูลค่าสัญญา</vt:lpstr>
      <vt:lpstr>ค่างวดที่ครบกำหนด</vt:lpstr>
      <vt:lpstr>เงินดาวน์</vt:lpstr>
      <vt:lpstr>ค่างวดที่รับล่วงหน้า</vt:lpstr>
      <vt:lpstr>ขาดทุนเลิกสัญญา</vt:lpstr>
      <vt:lpstr>ภาษีขาย</vt:lpstr>
      <vt:lpstr>ภาษีขายที้งหมด</vt:lpstr>
      <vt:lpstr>ค่าปรับ</vt:lpstr>
      <vt:lpstr>ค่างวดที่จ่าย</vt:lpstr>
      <vt:lpstr>ดอกเบี้ยรับ</vt:lpstr>
      <vt:lpstr>ค่างวดที่ลูกค้าไม่จ่าย</vt:lpstr>
      <vt:lpstr>ค่าอื่น ๆ</vt:lpstr>
      <vt:lpstr>ยอดซื้อ</vt:lpstr>
      <vt:lpstr>ยดดส่งคืน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2021-08-25T09:39:51Z</dcterms:created>
  <dcterms:modified xsi:type="dcterms:W3CDTF">2021-09-23T10:06:06Z</dcterms:modified>
</cp:coreProperties>
</file>